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계약관련\01. 계약진행\05. 전투식량\2026년\26년 특전\3. 공고\첨부물\수의시담 첨부물\"/>
    </mc:Choice>
  </mc:AlternateContent>
  <xr:revisionPtr revIDLastSave="0" documentId="13_ncr:1_{2550778F-E7CC-4B67-804C-054345AD71EF}" xr6:coauthVersionLast="47" xr6:coauthVersionMax="47" xr10:uidLastSave="{00000000-0000-0000-0000-000000000000}"/>
  <bookViews>
    <workbookView xWindow="28680" yWindow="-120" windowWidth="29040" windowHeight="15720" tabRatio="697" xr2:uid="{00000000-000D-0000-FFFF-FFFF00000000}"/>
  </bookViews>
  <sheets>
    <sheet name="조달요청서(본조)" sheetId="1" r:id="rId1"/>
    <sheet name="보급계획서(특전-22형)(본조)" sheetId="2" r:id="rId2"/>
    <sheet name="조달요청서 (연부)" sheetId="3" r:id="rId3"/>
    <sheet name="보급계획서(특전-22형) (연부)" sheetId="4" r:id="rId4"/>
  </sheets>
  <definedNames>
    <definedName name="_xlnm.Print_Area" localSheetId="3">'보급계획서(특전-22형) (연부)'!$A$1:$K$54</definedName>
    <definedName name="_xlnm.Print_Area" localSheetId="1">'보급계획서(특전-22형)(본조)'!$A$1:$K$33</definedName>
    <definedName name="_xlnm.Print_Area" localSheetId="2">'조달요청서 (연부)'!$A$1:$AN$5</definedName>
    <definedName name="_xlnm.Print_Area" localSheetId="0">'조달요청서(본조)'!$A$1:$AN$5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" i="4" l="1"/>
  <c r="J5" i="4"/>
  <c r="J6" i="4"/>
  <c r="F9" i="4"/>
  <c r="F20" i="4"/>
  <c r="X2" i="3"/>
  <c r="Y2" i="3"/>
  <c r="X3" i="3"/>
  <c r="Y3" i="3"/>
  <c r="V4" i="3"/>
  <c r="F20" i="2"/>
  <c r="F9" i="2"/>
  <c r="J6" i="2"/>
  <c r="J5" i="2"/>
  <c r="K4" i="2"/>
  <c r="V4" i="1"/>
  <c r="X3" i="1"/>
  <c r="Y3" i="1" s="1"/>
  <c r="X2" i="1"/>
  <c r="Y2" i="1" s="1"/>
  <c r="J4" i="4" l="1"/>
  <c r="X4" i="3"/>
  <c r="J4" i="2"/>
  <c r="X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N1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N1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<sst xmlns="http://schemas.openxmlformats.org/spreadsheetml/2006/main" count="266" uniqueCount="91">
  <si>
    <t>단가</t>
  </si>
  <si>
    <t>계</t>
  </si>
  <si>
    <t>MWKWGC25A08227</t>
  </si>
  <si>
    <t>'26년도 전투식량,7식단(특전-22형) 보급계획서(해병대)</t>
  </si>
  <si>
    <t>'26년도 전투식량,8식단(특전-22형) 보급계획서(해병대)</t>
  </si>
  <si>
    <t>MWKWGC25A08226</t>
  </si>
  <si>
    <t>해병대군수단(포항)</t>
  </si>
  <si>
    <t>납품장소 상차도</t>
  </si>
  <si>
    <t>914-2071</t>
  </si>
  <si>
    <t>장기계속계약여부</t>
  </si>
  <si>
    <t>계약 후 120일</t>
  </si>
  <si>
    <t>낙찰자
선정방법</t>
  </si>
  <si>
    <t>요청부대
사용자명</t>
  </si>
  <si>
    <t>세부</t>
  </si>
  <si>
    <t>303</t>
  </si>
  <si>
    <t>목</t>
  </si>
  <si>
    <t>하위3</t>
  </si>
  <si>
    <t>KRW</t>
  </si>
  <si>
    <t>○</t>
  </si>
  <si>
    <t>C</t>
  </si>
  <si>
    <t>순서</t>
  </si>
  <si>
    <t>1A</t>
  </si>
  <si>
    <t>합계</t>
  </si>
  <si>
    <t>납기</t>
  </si>
  <si>
    <t>세목</t>
  </si>
  <si>
    <t>MW</t>
  </si>
  <si>
    <t>부문</t>
  </si>
  <si>
    <t>하위2</t>
  </si>
  <si>
    <t>04</t>
  </si>
  <si>
    <t>군구분</t>
  </si>
  <si>
    <t>단위</t>
  </si>
  <si>
    <t>분야</t>
  </si>
  <si>
    <t>210</t>
  </si>
  <si>
    <t>040</t>
  </si>
  <si>
    <t>000</t>
  </si>
  <si>
    <t>041</t>
  </si>
  <si>
    <t>하위1</t>
  </si>
  <si>
    <t>L</t>
  </si>
  <si>
    <t>002</t>
  </si>
  <si>
    <t>정책</t>
  </si>
  <si>
    <t>납지</t>
  </si>
  <si>
    <t>제조</t>
  </si>
  <si>
    <t>EA</t>
  </si>
  <si>
    <t>품명</t>
  </si>
  <si>
    <t>비고</t>
  </si>
  <si>
    <t>금액</t>
  </si>
  <si>
    <t>-</t>
  </si>
  <si>
    <t>FSC</t>
  </si>
  <si>
    <t>수량</t>
  </si>
  <si>
    <t>* 보급계획서는 검사기간을 고려하여 납품기한 내에 원활한 납품이 될 수 있도록 참고하시기 바랍니다.</t>
  </si>
  <si>
    <t>재고번호</t>
  </si>
  <si>
    <t>분할납품
여부</t>
  </si>
  <si>
    <t>구매/제조</t>
  </si>
  <si>
    <t>1200</t>
  </si>
  <si>
    <t>첫납품(월)</t>
  </si>
  <si>
    <t>세부품명</t>
  </si>
  <si>
    <t>품   명</t>
  </si>
  <si>
    <t>즉석건조식품</t>
  </si>
  <si>
    <t>회계년도</t>
  </si>
  <si>
    <t>세부품명번호</t>
  </si>
  <si>
    <t>요청부대부서명</t>
  </si>
  <si>
    <t>조달요구번호</t>
  </si>
  <si>
    <t>26년 연부</t>
  </si>
  <si>
    <t>예산구분</t>
  </si>
  <si>
    <t>납지부대명</t>
  </si>
  <si>
    <t>준위 박창훈</t>
  </si>
  <si>
    <t>단가계약</t>
  </si>
  <si>
    <t>원화금액</t>
  </si>
  <si>
    <t>26년 11월</t>
  </si>
  <si>
    <t>계약방법</t>
  </si>
  <si>
    <t>1231</t>
  </si>
  <si>
    <t>조달품질원</t>
  </si>
  <si>
    <t>인도조건</t>
  </si>
  <si>
    <t>2026</t>
  </si>
  <si>
    <t>검사형태</t>
  </si>
  <si>
    <t>장단기
구분</t>
  </si>
  <si>
    <t>납지부대담당자</t>
  </si>
  <si>
    <t>26년 본조</t>
  </si>
  <si>
    <t>단위: EA</t>
  </si>
  <si>
    <t>화폐구분</t>
  </si>
  <si>
    <t>납지수량</t>
  </si>
  <si>
    <t>구매요구서(규격)
번호</t>
  </si>
  <si>
    <t>KDS 8970 4007</t>
  </si>
  <si>
    <t>계약 후 업체 별도 통보</t>
  </si>
  <si>
    <t>요청부대사용자
전화번호</t>
  </si>
  <si>
    <t>해병대 군수단 보급처 급식과</t>
  </si>
  <si>
    <t>전투식량,7식단(특전-22형)</t>
  </si>
  <si>
    <t>전투식량,8식단(특전-22형)</t>
  </si>
  <si>
    <t>MWKWGC25A08242</t>
  </si>
  <si>
    <t>MWKWGC25A08241</t>
  </si>
  <si>
    <t>27년 1월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</si>
</sst>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);[Red]\(#,##0\)"/>
    <numFmt numFmtId="177" formatCode="0_ "/>
  </numFmts>
  <fonts count="16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0"/>
      <color rgb="FF0000FF"/>
      <name val="Arial"/>
      <family val="2"/>
    </font>
    <font>
      <sz val="10"/>
      <color rgb="FFFF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u/>
      <sz val="15"/>
      <color rgb="FF000000"/>
      <name val="맑은 고딕"/>
      <family val="3"/>
      <charset val="129"/>
    </font>
    <font>
      <sz val="11"/>
      <color rgb="FF0000FF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66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</cellStyleXfs>
  <cellXfs count="13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3" applyNumberFormat="1" applyFont="1" applyAlignment="1">
      <alignment horizontal="center" vertical="center"/>
    </xf>
    <xf numFmtId="14" fontId="0" fillId="0" borderId="0" xfId="3" applyNumberFormat="1" applyFont="1" applyAlignment="1">
      <alignment horizontal="center" vertical="center"/>
    </xf>
    <xf numFmtId="176" fontId="0" fillId="0" borderId="0" xfId="3" applyNumberFormat="1" applyFont="1" applyAlignment="1">
      <alignment horizontal="center" vertical="center"/>
    </xf>
    <xf numFmtId="0" fontId="2" fillId="0" borderId="0" xfId="3" applyNumberFormat="1"/>
    <xf numFmtId="0" fontId="2" fillId="0" borderId="0" xfId="4" applyNumberFormat="1" applyAlignment="1">
      <alignment vertical="center"/>
    </xf>
    <xf numFmtId="176" fontId="4" fillId="0" borderId="0" xfId="3" applyNumberFormat="1" applyFont="1" applyAlignment="1">
      <alignment horizontal="center" vertical="center"/>
    </xf>
    <xf numFmtId="0" fontId="4" fillId="2" borderId="1" xfId="4" applyNumberFormat="1" applyFont="1" applyFill="1" applyBorder="1" applyAlignment="1" applyProtection="1">
      <alignment horizontal="center" vertical="center"/>
    </xf>
    <xf numFmtId="14" fontId="4" fillId="2" borderId="1" xfId="4" applyNumberFormat="1" applyFont="1" applyFill="1" applyBorder="1" applyAlignment="1" applyProtection="1">
      <alignment horizontal="center" vertical="center"/>
    </xf>
    <xf numFmtId="41" fontId="2" fillId="0" borderId="0" xfId="3" applyNumberFormat="1"/>
    <xf numFmtId="0" fontId="0" fillId="3" borderId="1" xfId="4" applyNumberFormat="1" applyFont="1" applyFill="1" applyBorder="1" applyAlignment="1" applyProtection="1">
      <alignment horizontal="center" vertical="center"/>
    </xf>
    <xf numFmtId="14" fontId="0" fillId="0" borderId="1" xfId="5" applyNumberFormat="1" applyFont="1" applyBorder="1" applyAlignment="1">
      <alignment horizontal="center" vertical="center"/>
    </xf>
    <xf numFmtId="177" fontId="0" fillId="3" borderId="1" xfId="4" applyNumberFormat="1" applyFont="1" applyFill="1" applyBorder="1" applyAlignment="1" applyProtection="1">
      <alignment vertical="center"/>
    </xf>
    <xf numFmtId="41" fontId="0" fillId="0" borderId="1" xfId="1" applyNumberFormat="1" applyFont="1" applyBorder="1" applyAlignment="1">
      <alignment horizontal="center" vertical="center"/>
    </xf>
    <xf numFmtId="176" fontId="4" fillId="0" borderId="0" xfId="3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41" fontId="5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1" xfId="2" applyNumberFormat="1" applyFont="1" applyFill="1" applyBorder="1" applyAlignment="1">
      <alignment horizontal="center" vertical="center"/>
    </xf>
    <xf numFmtId="0" fontId="8" fillId="4" borderId="2" xfId="0" applyNumberFormat="1" applyFont="1" applyFill="1" applyBorder="1" applyAlignment="1" applyProtection="1">
      <alignment horizontal="center" vertical="center"/>
    </xf>
    <xf numFmtId="0" fontId="8" fillId="4" borderId="2" xfId="0" applyNumberFormat="1" applyFont="1" applyFill="1" applyBorder="1" applyAlignment="1" applyProtection="1">
      <alignment horizontal="center" vertical="center" wrapText="1"/>
    </xf>
    <xf numFmtId="0" fontId="9" fillId="4" borderId="2" xfId="0" applyNumberFormat="1" applyFont="1" applyFill="1" applyBorder="1" applyAlignment="1" applyProtection="1">
      <alignment horizontal="center" vertical="center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49" fontId="8" fillId="5" borderId="2" xfId="0" applyNumberFormat="1" applyFont="1" applyFill="1" applyBorder="1" applyAlignment="1" applyProtection="1">
      <alignment horizontal="center" vertical="center" wrapText="1"/>
    </xf>
    <xf numFmtId="176" fontId="9" fillId="5" borderId="3" xfId="0" applyNumberFormat="1" applyFont="1" applyFill="1" applyBorder="1" applyAlignment="1" applyProtection="1">
      <alignment horizontal="center" vertical="center" wrapText="1"/>
    </xf>
    <xf numFmtId="0" fontId="5" fillId="0" borderId="4" xfId="2" applyNumberFormat="1" applyFont="1" applyFill="1" applyBorder="1" applyAlignment="1">
      <alignment horizontal="center" vertical="center" shrinkToFit="1"/>
    </xf>
    <xf numFmtId="0" fontId="0" fillId="0" borderId="5" xfId="0" applyNumberForma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0" fontId="10" fillId="4" borderId="0" xfId="0" applyNumberFormat="1" applyFont="1" applyFill="1" applyBorder="1" applyAlignment="1">
      <alignment horizontal="left" vertical="center"/>
    </xf>
    <xf numFmtId="0" fontId="0" fillId="4" borderId="0" xfId="0" applyNumberFormat="1" applyFill="1" applyAlignment="1">
      <alignment vertical="center"/>
    </xf>
    <xf numFmtId="0" fontId="0" fillId="4" borderId="0" xfId="0" applyNumberFormat="1" applyFill="1" applyBorder="1" applyAlignment="1">
      <alignment vertical="center"/>
    </xf>
    <xf numFmtId="0" fontId="0" fillId="4" borderId="0" xfId="0" applyNumberFormat="1" applyFill="1" applyBorder="1" applyAlignment="1">
      <alignment horizontal="center" vertical="center"/>
    </xf>
    <xf numFmtId="176" fontId="0" fillId="0" borderId="0" xfId="3" applyNumberFormat="1" applyFont="1" applyFill="1" applyAlignment="1">
      <alignment horizontal="center" vertical="center"/>
    </xf>
    <xf numFmtId="0" fontId="11" fillId="0" borderId="0" xfId="3" quotePrefix="1" applyNumberFormat="1" applyFont="1" applyFill="1" applyAlignment="1">
      <alignment horizontal="center" vertical="center"/>
    </xf>
    <xf numFmtId="176" fontId="4" fillId="0" borderId="0" xfId="3" applyNumberFormat="1" applyFont="1" applyFill="1" applyAlignment="1">
      <alignment horizontal="center" vertic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176" fontId="4" fillId="0" borderId="0" xfId="3" applyNumberFormat="1" applyFont="1" applyFill="1" applyAlignment="1">
      <alignment horizontal="right" vertical="center"/>
    </xf>
    <xf numFmtId="176" fontId="0" fillId="0" borderId="0" xfId="3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1" xfId="4" applyNumberFormat="1" applyBorder="1" applyAlignment="1">
      <alignment horizontal="center" vertical="center"/>
    </xf>
    <xf numFmtId="41" fontId="2" fillId="0" borderId="1" xfId="4" applyNumberFormat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5" fillId="0" borderId="5" xfId="2" applyNumberFormat="1" applyFont="1" applyFill="1" applyBorder="1" applyAlignment="1">
      <alignment horizontal="center" vertical="center" shrinkToFit="1"/>
    </xf>
    <xf numFmtId="49" fontId="8" fillId="5" borderId="2" xfId="4" applyNumberFormat="1" applyFont="1" applyFill="1" applyBorder="1" applyAlignment="1" applyProtection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176" fontId="8" fillId="5" borderId="2" xfId="4" applyNumberFormat="1" applyFont="1" applyFill="1" applyBorder="1" applyAlignment="1" applyProtection="1">
      <alignment horizontal="center" vertical="center" wrapText="1"/>
    </xf>
    <xf numFmtId="49" fontId="8" fillId="5" borderId="2" xfId="4" applyNumberFormat="1" applyFont="1" applyFill="1" applyBorder="1" applyAlignment="1" applyProtection="1">
      <alignment horizontal="center" vertical="center" wrapText="1"/>
    </xf>
    <xf numFmtId="41" fontId="3" fillId="0" borderId="1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 shrinkToFit="1"/>
    </xf>
    <xf numFmtId="0" fontId="5" fillId="6" borderId="1" xfId="2" applyNumberFormat="1" applyFont="1" applyFill="1" applyBorder="1" applyAlignment="1">
      <alignment horizontal="center" vertical="center"/>
    </xf>
    <xf numFmtId="0" fontId="0" fillId="6" borderId="1" xfId="4" applyNumberFormat="1" applyFont="1" applyFill="1" applyBorder="1" applyAlignment="1" applyProtection="1">
      <alignment horizontal="center" vertical="center"/>
    </xf>
    <xf numFmtId="14" fontId="12" fillId="0" borderId="1" xfId="5" applyNumberFormat="1" applyFont="1" applyBorder="1" applyAlignment="1">
      <alignment horizontal="center" vertical="center"/>
    </xf>
    <xf numFmtId="0" fontId="12" fillId="3" borderId="1" xfId="4" applyNumberFormat="1" applyFont="1" applyFill="1" applyBorder="1" applyAlignment="1" applyProtection="1">
      <alignment horizontal="center" vertical="center"/>
    </xf>
    <xf numFmtId="177" fontId="12" fillId="3" borderId="1" xfId="4" applyNumberFormat="1" applyFont="1" applyFill="1" applyBorder="1" applyAlignment="1" applyProtection="1">
      <alignment vertical="center"/>
    </xf>
    <xf numFmtId="0" fontId="2" fillId="0" borderId="0" xfId="3" applyNumberFormat="1" applyAlignment="1">
      <alignment horizontal="center"/>
    </xf>
    <xf numFmtId="0" fontId="1" fillId="0" borderId="0" xfId="7">
      <alignment vertical="center"/>
    </xf>
    <xf numFmtId="0" fontId="1" fillId="0" borderId="0" xfId="7" applyAlignment="1">
      <alignment horizontal="center" vertical="center"/>
    </xf>
    <xf numFmtId="0" fontId="1" fillId="4" borderId="0" xfId="7" applyFill="1" applyAlignment="1">
      <alignment horizontal="center" vertical="center"/>
    </xf>
    <xf numFmtId="0" fontId="1" fillId="4" borderId="0" xfId="7" applyFill="1">
      <alignment vertical="center"/>
    </xf>
    <xf numFmtId="0" fontId="10" fillId="4" borderId="0" xfId="7" applyFont="1" applyFill="1" applyAlignment="1">
      <alignment horizontal="left" vertical="center"/>
    </xf>
    <xf numFmtId="0" fontId="10" fillId="0" borderId="0" xfId="7" applyFont="1" applyAlignment="1">
      <alignment horizontal="left" vertical="center"/>
    </xf>
    <xf numFmtId="41" fontId="3" fillId="0" borderId="0" xfId="7" applyNumberFormat="1" applyFont="1">
      <alignment vertical="center"/>
    </xf>
    <xf numFmtId="41" fontId="3" fillId="0" borderId="6" xfId="7" applyNumberFormat="1" applyFont="1" applyBorder="1">
      <alignment vertical="center"/>
    </xf>
    <xf numFmtId="0" fontId="1" fillId="0" borderId="5" xfId="7" applyBorder="1">
      <alignment vertical="center"/>
    </xf>
    <xf numFmtId="41" fontId="3" fillId="0" borderId="5" xfId="7" applyNumberFormat="1" applyFont="1" applyBorder="1">
      <alignment vertical="center"/>
    </xf>
    <xf numFmtId="0" fontId="5" fillId="0" borderId="5" xfId="2" applyFont="1" applyBorder="1" applyAlignment="1">
      <alignment horizontal="center" vertical="center" shrinkToFit="1"/>
    </xf>
    <xf numFmtId="0" fontId="5" fillId="0" borderId="4" xfId="2" applyFont="1" applyBorder="1" applyAlignment="1">
      <alignment horizontal="center" vertical="center" shrinkToFit="1"/>
    </xf>
    <xf numFmtId="0" fontId="3" fillId="0" borderId="0" xfId="7" applyFont="1" applyAlignment="1">
      <alignment horizontal="center" vertical="center"/>
    </xf>
    <xf numFmtId="0" fontId="5" fillId="0" borderId="1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center" vertical="center"/>
    </xf>
    <xf numFmtId="49" fontId="5" fillId="0" borderId="1" xfId="7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49" fontId="3" fillId="0" borderId="1" xfId="4" applyNumberFormat="1" applyFont="1" applyBorder="1" applyAlignment="1">
      <alignment horizontal="center" vertical="center"/>
    </xf>
    <xf numFmtId="49" fontId="3" fillId="0" borderId="1" xfId="4" applyNumberFormat="1" applyFont="1" applyBorder="1" applyAlignment="1">
      <alignment horizontal="center" vertical="center" shrinkToFit="1"/>
    </xf>
    <xf numFmtId="41" fontId="3" fillId="0" borderId="1" xfId="4" applyNumberFormat="1" applyFont="1" applyBorder="1" applyAlignment="1">
      <alignment horizontal="center" vertical="center"/>
    </xf>
    <xf numFmtId="41" fontId="5" fillId="0" borderId="1" xfId="7" applyNumberFormat="1" applyFont="1" applyBorder="1" applyAlignment="1">
      <alignment horizontal="center" vertical="center"/>
    </xf>
    <xf numFmtId="41" fontId="7" fillId="0" borderId="1" xfId="2" applyNumberFormat="1" applyFont="1" applyBorder="1" applyAlignment="1">
      <alignment horizontal="center" vertical="center"/>
    </xf>
    <xf numFmtId="41" fontId="7" fillId="0" borderId="1" xfId="7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/>
    </xf>
    <xf numFmtId="0" fontId="8" fillId="4" borderId="2" xfId="7" applyFont="1" applyFill="1" applyBorder="1" applyAlignment="1">
      <alignment horizontal="center" vertical="center"/>
    </xf>
    <xf numFmtId="0" fontId="9" fillId="4" borderId="2" xfId="7" applyFont="1" applyFill="1" applyBorder="1" applyAlignment="1">
      <alignment horizontal="center" vertical="center"/>
    </xf>
    <xf numFmtId="0" fontId="8" fillId="4" borderId="2" xfId="7" applyFont="1" applyFill="1" applyBorder="1" applyAlignment="1">
      <alignment horizontal="center" vertical="center" wrapText="1"/>
    </xf>
    <xf numFmtId="0" fontId="8" fillId="5" borderId="2" xfId="7" applyFont="1" applyFill="1" applyBorder="1" applyAlignment="1">
      <alignment horizontal="center" vertical="center" wrapText="1"/>
    </xf>
    <xf numFmtId="49" fontId="8" fillId="5" borderId="2" xfId="4" applyNumberFormat="1" applyFont="1" applyFill="1" applyBorder="1" applyAlignment="1">
      <alignment horizontal="center" vertical="center" wrapText="1"/>
    </xf>
    <xf numFmtId="176" fontId="8" fillId="5" borderId="2" xfId="4" applyNumberFormat="1" applyFont="1" applyFill="1" applyBorder="1" applyAlignment="1">
      <alignment horizontal="center" vertical="center" wrapText="1"/>
    </xf>
    <xf numFmtId="176" fontId="9" fillId="5" borderId="3" xfId="7" applyNumberFormat="1" applyFont="1" applyFill="1" applyBorder="1" applyAlignment="1">
      <alignment horizontal="center" vertical="center" wrapText="1"/>
    </xf>
    <xf numFmtId="49" fontId="8" fillId="5" borderId="2" xfId="7" applyNumberFormat="1" applyFont="1" applyFill="1" applyBorder="1" applyAlignment="1">
      <alignment horizontal="center" vertical="center" wrapText="1"/>
    </xf>
    <xf numFmtId="0" fontId="2" fillId="0" borderId="0" xfId="4">
      <alignment vertical="center"/>
    </xf>
    <xf numFmtId="0" fontId="2" fillId="0" borderId="0" xfId="3"/>
    <xf numFmtId="0" fontId="0" fillId="0" borderId="0" xfId="3" applyFont="1" applyAlignment="1">
      <alignment horizontal="center" vertical="center"/>
    </xf>
    <xf numFmtId="41" fontId="0" fillId="0" borderId="0" xfId="8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41" fontId="0" fillId="0" borderId="1" xfId="8" applyFont="1" applyBorder="1" applyAlignment="1">
      <alignment horizontal="center" vertical="center"/>
    </xf>
    <xf numFmtId="177" fontId="0" fillId="3" borderId="1" xfId="4" applyNumberFormat="1" applyFont="1" applyFill="1" applyBorder="1">
      <alignment vertical="center"/>
    </xf>
    <xf numFmtId="0" fontId="0" fillId="3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14" fontId="4" fillId="2" borderId="1" xfId="4" applyNumberFormat="1" applyFont="1" applyFill="1" applyBorder="1" applyAlignment="1">
      <alignment horizontal="center" vertical="center"/>
    </xf>
    <xf numFmtId="177" fontId="12" fillId="3" borderId="1" xfId="4" applyNumberFormat="1" applyFont="1" applyFill="1" applyBorder="1">
      <alignment vertical="center"/>
    </xf>
    <xf numFmtId="0" fontId="12" fillId="3" borderId="1" xfId="4" applyFont="1" applyFill="1" applyBorder="1" applyAlignment="1">
      <alignment horizontal="center" vertical="center"/>
    </xf>
    <xf numFmtId="0" fontId="2" fillId="0" borderId="1" xfId="4" applyBorder="1" applyAlignment="1">
      <alignment horizontal="center" vertical="center"/>
    </xf>
    <xf numFmtId="0" fontId="0" fillId="6" borderId="1" xfId="4" applyFont="1" applyFill="1" applyBorder="1" applyAlignment="1">
      <alignment horizontal="center" vertical="center"/>
    </xf>
    <xf numFmtId="176" fontId="0" fillId="0" borderId="0" xfId="3" applyNumberFormat="1" applyFont="1" applyAlignment="1">
      <alignment horizontal="right" vertical="center"/>
    </xf>
    <xf numFmtId="0" fontId="11" fillId="0" borderId="0" xfId="3" quotePrefix="1" applyNumberFormat="1" applyFont="1" applyAlignment="1">
      <alignment horizontal="center" vertical="center"/>
    </xf>
    <xf numFmtId="0" fontId="0" fillId="0" borderId="7" xfId="4" applyNumberFormat="1" applyFont="1" applyFill="1" applyBorder="1" applyAlignment="1" applyProtection="1">
      <alignment horizontal="center" vertical="center"/>
    </xf>
    <xf numFmtId="0" fontId="0" fillId="0" borderId="3" xfId="4" applyNumberFormat="1" applyFont="1" applyFill="1" applyBorder="1" applyAlignment="1" applyProtection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0" fontId="0" fillId="0" borderId="3" xfId="4" applyFont="1" applyBorder="1" applyAlignment="1">
      <alignment horizontal="center" vertical="center"/>
    </xf>
  </cellXfs>
  <cellStyles count="9">
    <cellStyle name="쉼표 [0]" xfId="1" builtinId="6"/>
    <cellStyle name="쉼표 [0] 2" xfId="8" xr:uid="{5AF87927-2507-467A-A828-4EE4383387F3}"/>
    <cellStyle name="표준" xfId="0" builtinId="0"/>
    <cellStyle name="표준 2" xfId="4" xr:uid="{00000000-0005-0000-0000-000004000000}"/>
    <cellStyle name="표준 2 3" xfId="5" xr:uid="{00000000-0005-0000-0000-000005000000}"/>
    <cellStyle name="표준 3" xfId="7" xr:uid="{F579CF07-30ED-4EC5-A84E-6201DF00CDA6}"/>
    <cellStyle name="표준_05보급계획(김상래)" xfId="3" xr:uid="{00000000-0005-0000-0000-000003000000}"/>
    <cellStyle name="표준_BAS" xfId="6" xr:uid="{00000000-0005-0000-0000-000006000000}"/>
    <cellStyle name="표준_조달요청서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5"/>
  <sheetViews>
    <sheetView tabSelected="1" view="pageBreakPreview" zoomScaleNormal="100" zoomScaleSheetLayoutView="100" workbookViewId="0">
      <selection activeCell="D6" sqref="D6"/>
    </sheetView>
  </sheetViews>
  <sheetFormatPr defaultColWidth="9" defaultRowHeight="16.5" x14ac:dyDescent="0.3"/>
  <cols>
    <col min="1" max="1" width="8" style="2" bestFit="1" customWidth="1"/>
    <col min="2" max="2" width="15.5" style="5" bestFit="1" customWidth="1"/>
    <col min="3" max="3" width="9" style="2" customWidth="1"/>
    <col min="4" max="4" width="9.375" style="5" bestFit="1" customWidth="1"/>
    <col min="5" max="5" width="9.375" style="2" customWidth="1"/>
    <col min="6" max="6" width="22.875" style="5" bestFit="1" customWidth="1"/>
    <col min="7" max="7" width="7.25" style="2" customWidth="1"/>
    <col min="8" max="9" width="4.375" style="2" bestFit="1" customWidth="1"/>
    <col min="10" max="11" width="4.5" style="2" bestFit="1" customWidth="1"/>
    <col min="12" max="12" width="4.375" style="2" bestFit="1" customWidth="1"/>
    <col min="13" max="15" width="5.5" style="2" bestFit="1" customWidth="1"/>
    <col min="16" max="16" width="3.625" style="2" bestFit="1" customWidth="1"/>
    <col min="17" max="17" width="4.375" style="2" bestFit="1" customWidth="1"/>
    <col min="18" max="18" width="6.125" style="2" bestFit="1" customWidth="1"/>
    <col min="19" max="20" width="7.25" style="2" customWidth="1"/>
    <col min="21" max="21" width="4.75" style="2" bestFit="1" customWidth="1"/>
    <col min="22" max="22" width="8.375" style="3" bestFit="1" customWidth="1"/>
    <col min="23" max="23" width="8" style="3" bestFit="1" customWidth="1"/>
    <col min="24" max="24" width="12.875" style="3" bestFit="1" customWidth="1"/>
    <col min="25" max="25" width="11.25" style="2" bestFit="1" customWidth="1"/>
    <col min="26" max="26" width="22.625" style="2" bestFit="1" customWidth="1"/>
    <col min="27" max="27" width="9.875" style="2" bestFit="1" customWidth="1"/>
    <col min="28" max="28" width="12.625" style="2" bestFit="1" customWidth="1"/>
    <col min="29" max="29" width="8" style="5" bestFit="1" customWidth="1"/>
    <col min="30" max="30" width="11.375" style="5" bestFit="1" customWidth="1"/>
    <col min="31" max="31" width="10.875" style="5" bestFit="1" customWidth="1"/>
    <col min="32" max="32" width="8" style="6" customWidth="1"/>
    <col min="33" max="33" width="11" style="7" bestFit="1" customWidth="1"/>
    <col min="34" max="34" width="13.875" style="7" bestFit="1" customWidth="1"/>
    <col min="35" max="35" width="8" style="7" bestFit="1" customWidth="1"/>
    <col min="36" max="36" width="13.875" style="7" customWidth="1"/>
    <col min="37" max="37" width="8.75" style="7" bestFit="1" customWidth="1"/>
    <col min="38" max="38" width="9.625" style="7" bestFit="1" customWidth="1"/>
    <col min="39" max="39" width="19.5" style="7" bestFit="1" customWidth="1"/>
    <col min="40" max="40" width="7.875" style="4" customWidth="1"/>
  </cols>
  <sheetData>
    <row r="1" spans="1:40" s="8" customFormat="1" ht="30" customHeight="1" x14ac:dyDescent="0.3">
      <c r="A1" s="38" t="s">
        <v>58</v>
      </c>
      <c r="B1" s="38" t="s">
        <v>61</v>
      </c>
      <c r="C1" s="38" t="s">
        <v>29</v>
      </c>
      <c r="D1" s="38" t="s">
        <v>50</v>
      </c>
      <c r="E1" s="38" t="s">
        <v>47</v>
      </c>
      <c r="F1" s="38" t="s">
        <v>43</v>
      </c>
      <c r="G1" s="63" t="s">
        <v>63</v>
      </c>
      <c r="H1" s="63" t="s">
        <v>31</v>
      </c>
      <c r="I1" s="63" t="s">
        <v>26</v>
      </c>
      <c r="J1" s="63" t="s">
        <v>39</v>
      </c>
      <c r="K1" s="63" t="s">
        <v>30</v>
      </c>
      <c r="L1" s="63" t="s">
        <v>13</v>
      </c>
      <c r="M1" s="63" t="s">
        <v>36</v>
      </c>
      <c r="N1" s="63" t="s">
        <v>27</v>
      </c>
      <c r="O1" s="63" t="s">
        <v>16</v>
      </c>
      <c r="P1" s="63" t="s">
        <v>15</v>
      </c>
      <c r="Q1" s="63" t="s">
        <v>24</v>
      </c>
      <c r="R1" s="68" t="s">
        <v>75</v>
      </c>
      <c r="S1" s="63" t="s">
        <v>9</v>
      </c>
      <c r="T1" s="63" t="s">
        <v>79</v>
      </c>
      <c r="U1" s="38" t="s">
        <v>30</v>
      </c>
      <c r="V1" s="39" t="s">
        <v>48</v>
      </c>
      <c r="W1" s="39" t="s">
        <v>0</v>
      </c>
      <c r="X1" s="39" t="s">
        <v>45</v>
      </c>
      <c r="Y1" s="67" t="s">
        <v>67</v>
      </c>
      <c r="Z1" s="63" t="s">
        <v>60</v>
      </c>
      <c r="AA1" s="68" t="s">
        <v>12</v>
      </c>
      <c r="AB1" s="68" t="s">
        <v>84</v>
      </c>
      <c r="AC1" s="37" t="s">
        <v>69</v>
      </c>
      <c r="AD1" s="37" t="s">
        <v>59</v>
      </c>
      <c r="AE1" s="37" t="s">
        <v>55</v>
      </c>
      <c r="AF1" s="35" t="s">
        <v>11</v>
      </c>
      <c r="AG1" s="36" t="s">
        <v>54</v>
      </c>
      <c r="AH1" s="34" t="s">
        <v>72</v>
      </c>
      <c r="AI1" s="35" t="s">
        <v>51</v>
      </c>
      <c r="AJ1" s="35" t="s">
        <v>81</v>
      </c>
      <c r="AK1" s="34" t="s">
        <v>52</v>
      </c>
      <c r="AL1" s="36" t="s">
        <v>74</v>
      </c>
      <c r="AM1" s="34" t="s">
        <v>76</v>
      </c>
      <c r="AN1" s="34" t="s">
        <v>44</v>
      </c>
    </row>
    <row r="2" spans="1:40" s="9" customFormat="1" ht="30" customHeight="1" x14ac:dyDescent="0.3">
      <c r="A2" s="24" t="s">
        <v>73</v>
      </c>
      <c r="B2" s="71" t="s">
        <v>5</v>
      </c>
      <c r="C2" s="25" t="s">
        <v>25</v>
      </c>
      <c r="D2" s="25">
        <v>375507808</v>
      </c>
      <c r="E2" s="25">
        <v>8970</v>
      </c>
      <c r="F2" s="26" t="s">
        <v>86</v>
      </c>
      <c r="G2" s="64" t="s">
        <v>21</v>
      </c>
      <c r="H2" s="64" t="s">
        <v>33</v>
      </c>
      <c r="I2" s="64" t="s">
        <v>35</v>
      </c>
      <c r="J2" s="64" t="s">
        <v>53</v>
      </c>
      <c r="K2" s="64" t="s">
        <v>70</v>
      </c>
      <c r="L2" s="64" t="s">
        <v>14</v>
      </c>
      <c r="M2" s="64" t="s">
        <v>38</v>
      </c>
      <c r="N2" s="64" t="s">
        <v>34</v>
      </c>
      <c r="O2" s="64" t="s">
        <v>34</v>
      </c>
      <c r="P2" s="64" t="s">
        <v>32</v>
      </c>
      <c r="Q2" s="64" t="s">
        <v>28</v>
      </c>
      <c r="R2" s="65" t="s">
        <v>37</v>
      </c>
      <c r="S2" s="65" t="s">
        <v>19</v>
      </c>
      <c r="T2" s="64" t="s">
        <v>17</v>
      </c>
      <c r="U2" s="24" t="s">
        <v>42</v>
      </c>
      <c r="V2" s="32">
        <v>1850</v>
      </c>
      <c r="W2" s="33">
        <v>11123</v>
      </c>
      <c r="X2" s="31">
        <f t="shared" ref="X2:X3" si="0">V2*W2</f>
        <v>20577550</v>
      </c>
      <c r="Y2" s="69">
        <f t="shared" ref="Y2:Y3" si="1">X2</f>
        <v>20577550</v>
      </c>
      <c r="Z2" s="70" t="s">
        <v>85</v>
      </c>
      <c r="AA2" s="64" t="s">
        <v>65</v>
      </c>
      <c r="AB2" s="64" t="s">
        <v>8</v>
      </c>
      <c r="AC2" s="27" t="s">
        <v>66</v>
      </c>
      <c r="AD2" s="28">
        <v>5022120102</v>
      </c>
      <c r="AE2" s="27" t="s">
        <v>57</v>
      </c>
      <c r="AF2" s="29"/>
      <c r="AG2" s="61" t="s">
        <v>10</v>
      </c>
      <c r="AH2" s="29" t="s">
        <v>7</v>
      </c>
      <c r="AI2" s="29" t="s">
        <v>18</v>
      </c>
      <c r="AJ2" s="29" t="s">
        <v>82</v>
      </c>
      <c r="AK2" s="29" t="s">
        <v>41</v>
      </c>
      <c r="AL2" s="24" t="s">
        <v>71</v>
      </c>
      <c r="AM2" s="29" t="s">
        <v>83</v>
      </c>
      <c r="AN2" s="30"/>
    </row>
    <row r="3" spans="1:40" s="9" customFormat="1" ht="30" customHeight="1" x14ac:dyDescent="0.3">
      <c r="A3" s="24" t="s">
        <v>73</v>
      </c>
      <c r="B3" s="71" t="s">
        <v>2</v>
      </c>
      <c r="C3" s="25" t="s">
        <v>25</v>
      </c>
      <c r="D3" s="25">
        <v>375507815</v>
      </c>
      <c r="E3" s="25">
        <v>8970</v>
      </c>
      <c r="F3" s="26" t="s">
        <v>87</v>
      </c>
      <c r="G3" s="64" t="s">
        <v>21</v>
      </c>
      <c r="H3" s="64" t="s">
        <v>33</v>
      </c>
      <c r="I3" s="64" t="s">
        <v>35</v>
      </c>
      <c r="J3" s="64" t="s">
        <v>53</v>
      </c>
      <c r="K3" s="64" t="s">
        <v>70</v>
      </c>
      <c r="L3" s="64" t="s">
        <v>14</v>
      </c>
      <c r="M3" s="64" t="s">
        <v>38</v>
      </c>
      <c r="N3" s="64" t="s">
        <v>34</v>
      </c>
      <c r="O3" s="64" t="s">
        <v>34</v>
      </c>
      <c r="P3" s="64" t="s">
        <v>32</v>
      </c>
      <c r="Q3" s="64" t="s">
        <v>28</v>
      </c>
      <c r="R3" s="65" t="s">
        <v>37</v>
      </c>
      <c r="S3" s="65" t="s">
        <v>19</v>
      </c>
      <c r="T3" s="64" t="s">
        <v>17</v>
      </c>
      <c r="U3" s="24" t="s">
        <v>42</v>
      </c>
      <c r="V3" s="32">
        <v>1500</v>
      </c>
      <c r="W3" s="33">
        <v>11920</v>
      </c>
      <c r="X3" s="31">
        <f t="shared" si="0"/>
        <v>17880000</v>
      </c>
      <c r="Y3" s="69">
        <f t="shared" si="1"/>
        <v>17880000</v>
      </c>
      <c r="Z3" s="70" t="s">
        <v>85</v>
      </c>
      <c r="AA3" s="64" t="s">
        <v>65</v>
      </c>
      <c r="AB3" s="64" t="s">
        <v>8</v>
      </c>
      <c r="AC3" s="27" t="s">
        <v>66</v>
      </c>
      <c r="AD3" s="28">
        <v>5022120102</v>
      </c>
      <c r="AE3" s="27" t="s">
        <v>57</v>
      </c>
      <c r="AF3" s="29"/>
      <c r="AG3" s="61" t="s">
        <v>10</v>
      </c>
      <c r="AH3" s="29" t="s">
        <v>7</v>
      </c>
      <c r="AI3" s="29" t="s">
        <v>18</v>
      </c>
      <c r="AJ3" s="29" t="s">
        <v>82</v>
      </c>
      <c r="AK3" s="29" t="s">
        <v>41</v>
      </c>
      <c r="AL3" s="24" t="s">
        <v>71</v>
      </c>
      <c r="AM3" s="29" t="s">
        <v>83</v>
      </c>
      <c r="AN3" s="30"/>
    </row>
    <row r="4" spans="1:40" ht="30" customHeight="1" x14ac:dyDescent="0.3">
      <c r="F4" s="40" t="s">
        <v>22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41"/>
      <c r="V4" s="42">
        <f>SUM(V2:V3)</f>
        <v>3350</v>
      </c>
      <c r="W4" s="41"/>
      <c r="X4" s="43">
        <f>SUM(X2:X3)</f>
        <v>38457550</v>
      </c>
      <c r="Y4" s="66"/>
      <c r="Z4" s="66"/>
      <c r="AA4" s="66"/>
      <c r="AB4" s="66"/>
      <c r="AC4" s="55"/>
      <c r="AD4" s="56"/>
      <c r="AE4" s="56"/>
      <c r="AF4" s="57"/>
      <c r="AG4" s="58"/>
      <c r="AH4" s="58"/>
      <c r="AI4" s="58"/>
      <c r="AJ4" s="58"/>
      <c r="AK4" s="58"/>
      <c r="AL4" s="58"/>
      <c r="AM4" s="58"/>
    </row>
    <row r="5" spans="1:40" ht="30" customHeight="1" x14ac:dyDescent="0.3">
      <c r="AC5" s="44" t="s">
        <v>49</v>
      </c>
      <c r="AD5" s="45"/>
      <c r="AE5" s="45"/>
      <c r="AF5" s="46"/>
      <c r="AG5" s="47"/>
      <c r="AH5" s="47"/>
      <c r="AI5" s="47"/>
      <c r="AJ5" s="47"/>
      <c r="AK5" s="47"/>
      <c r="AL5" s="47"/>
      <c r="AM5" s="47"/>
    </row>
  </sheetData>
  <phoneticPr fontId="15" type="noConversion"/>
  <pageMargins left="1.1808333396911621" right="0.19666667282581329" top="1.1808333396911621" bottom="0.78694444894790649" header="0.39347222447395325" footer="0.39347222447395325"/>
  <pageSetup paperSize="9"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B141"/>
  <sheetViews>
    <sheetView view="pageBreakPreview" zoomScaleNormal="100" zoomScaleSheetLayoutView="100" workbookViewId="0">
      <selection activeCell="K13" sqref="K13"/>
    </sheetView>
  </sheetViews>
  <sheetFormatPr defaultColWidth="9" defaultRowHeight="16.5" x14ac:dyDescent="0.15"/>
  <cols>
    <col min="1" max="1" width="5.25" style="48" customWidth="1"/>
    <col min="2" max="2" width="9.125" style="48" customWidth="1"/>
    <col min="3" max="3" width="16.75" style="48" customWidth="1"/>
    <col min="4" max="4" width="17.5" style="13" bestFit="1" customWidth="1"/>
    <col min="5" max="5" width="17.125" style="13" customWidth="1"/>
    <col min="6" max="6" width="15.375" style="13" customWidth="1"/>
    <col min="7" max="7" width="5.5" style="13" customWidth="1"/>
    <col min="8" max="8" width="18.5" style="13" bestFit="1" customWidth="1"/>
    <col min="9" max="9" width="25.875" style="13" bestFit="1" customWidth="1"/>
    <col min="10" max="11" width="12.625" style="13" bestFit="1" customWidth="1"/>
    <col min="12" max="12" width="17.875" style="13" bestFit="1" customWidth="1"/>
    <col min="13" max="13" width="16.375" style="13" bestFit="1" customWidth="1"/>
    <col min="14" max="188" width="8.875" style="13"/>
    <col min="189" max="236" width="8.875" style="14"/>
  </cols>
  <sheetData>
    <row r="1" spans="1:236" ht="24" x14ac:dyDescent="0.15">
      <c r="A1" s="49"/>
      <c r="B1" s="10"/>
      <c r="C1" s="11"/>
      <c r="D1" s="10"/>
      <c r="E1" s="10"/>
      <c r="F1" s="12"/>
    </row>
    <row r="2" spans="1:236" ht="24" x14ac:dyDescent="0.15">
      <c r="A2" s="50"/>
      <c r="B2" s="129" t="s">
        <v>3</v>
      </c>
      <c r="C2" s="129"/>
      <c r="D2" s="129"/>
      <c r="E2" s="129"/>
      <c r="F2" s="129"/>
    </row>
    <row r="3" spans="1:236" x14ac:dyDescent="0.15">
      <c r="A3" s="51"/>
      <c r="B3" s="10"/>
      <c r="C3" s="11"/>
      <c r="D3" s="10"/>
      <c r="E3" s="10"/>
      <c r="F3" s="15" t="s">
        <v>78</v>
      </c>
      <c r="H3" s="59" t="s">
        <v>61</v>
      </c>
      <c r="I3" s="59" t="s">
        <v>56</v>
      </c>
      <c r="J3" s="59" t="s">
        <v>1</v>
      </c>
      <c r="K3" s="59" t="s">
        <v>68</v>
      </c>
    </row>
    <row r="4" spans="1:236" x14ac:dyDescent="0.15">
      <c r="A4" s="52"/>
      <c r="B4" s="16" t="s">
        <v>20</v>
      </c>
      <c r="C4" s="17" t="s">
        <v>23</v>
      </c>
      <c r="D4" s="16" t="s">
        <v>64</v>
      </c>
      <c r="E4" s="16" t="s">
        <v>40</v>
      </c>
      <c r="F4" s="16" t="s">
        <v>80</v>
      </c>
      <c r="G4" s="18"/>
      <c r="H4" s="130" t="s">
        <v>1</v>
      </c>
      <c r="I4" s="131"/>
      <c r="J4" s="60">
        <f>SUM(J5:J6)</f>
        <v>3350</v>
      </c>
      <c r="K4" s="60">
        <f>SUM(K5:K6)</f>
        <v>3350</v>
      </c>
      <c r="L4" s="76"/>
    </row>
    <row r="5" spans="1:236" x14ac:dyDescent="0.15">
      <c r="A5" s="52"/>
      <c r="B5" s="19">
        <v>1</v>
      </c>
      <c r="C5" s="20">
        <v>46356</v>
      </c>
      <c r="D5" s="19" t="s">
        <v>6</v>
      </c>
      <c r="E5" s="21">
        <v>6000005696</v>
      </c>
      <c r="F5" s="22">
        <v>1850</v>
      </c>
      <c r="G5" s="18"/>
      <c r="H5" s="72" t="s">
        <v>46</v>
      </c>
      <c r="I5" s="59" t="s">
        <v>86</v>
      </c>
      <c r="J5" s="60">
        <f t="shared" ref="J5:J6" si="0">SUM(K5:K5)</f>
        <v>1850</v>
      </c>
      <c r="K5" s="60">
        <v>1850</v>
      </c>
      <c r="L5" s="18"/>
    </row>
    <row r="6" spans="1:236" s="1" customFormat="1" x14ac:dyDescent="0.15">
      <c r="A6" s="51"/>
      <c r="B6" s="19">
        <v>2</v>
      </c>
      <c r="C6" s="73"/>
      <c r="D6" s="74"/>
      <c r="E6" s="75"/>
      <c r="F6" s="22"/>
      <c r="G6" s="13"/>
      <c r="H6" s="72" t="s">
        <v>46</v>
      </c>
      <c r="I6" s="59" t="s">
        <v>87</v>
      </c>
      <c r="J6" s="60">
        <f t="shared" si="0"/>
        <v>1500</v>
      </c>
      <c r="K6" s="60">
        <v>1500</v>
      </c>
      <c r="L6" s="18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</row>
    <row r="7" spans="1:236" s="1" customFormat="1" x14ac:dyDescent="0.15">
      <c r="A7" s="52"/>
      <c r="B7" s="19">
        <v>3</v>
      </c>
      <c r="C7" s="20"/>
      <c r="D7" s="19"/>
      <c r="E7" s="21"/>
      <c r="F7" s="22"/>
      <c r="G7" s="13"/>
      <c r="H7" s="13"/>
      <c r="I7" s="13"/>
      <c r="J7" s="13"/>
      <c r="K7" s="13"/>
      <c r="L7" s="18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</row>
    <row r="8" spans="1:236" x14ac:dyDescent="0.15">
      <c r="A8" s="53"/>
      <c r="B8" s="19">
        <v>4</v>
      </c>
      <c r="C8" s="20"/>
      <c r="D8" s="19"/>
      <c r="E8" s="21"/>
      <c r="F8" s="22"/>
      <c r="L8" s="18"/>
    </row>
    <row r="9" spans="1:236" s="1" customFormat="1" x14ac:dyDescent="0.15">
      <c r="A9" s="53"/>
      <c r="B9" s="10"/>
      <c r="C9" s="11"/>
      <c r="D9" s="10"/>
      <c r="E9" s="10"/>
      <c r="F9" s="23">
        <f>SUM(F5:F8)</f>
        <v>1850</v>
      </c>
      <c r="G9" s="13"/>
      <c r="H9" s="13"/>
      <c r="I9" s="13"/>
      <c r="J9" s="13"/>
      <c r="K9" s="13"/>
      <c r="L9" s="18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</row>
    <row r="10" spans="1:236" x14ac:dyDescent="0.15">
      <c r="B10" s="10"/>
      <c r="C10" s="11"/>
      <c r="D10" s="10"/>
      <c r="E10" s="10" t="s">
        <v>77</v>
      </c>
      <c r="F10" s="23">
        <v>1850</v>
      </c>
      <c r="L10" s="18"/>
    </row>
    <row r="11" spans="1:236" s="1" customFormat="1" x14ac:dyDescent="0.15">
      <c r="A11" s="48"/>
      <c r="B11" s="10"/>
      <c r="C11" s="11"/>
      <c r="D11" s="10"/>
      <c r="E11" s="10" t="s">
        <v>62</v>
      </c>
      <c r="F11" s="23">
        <v>0</v>
      </c>
      <c r="G11" s="13"/>
      <c r="H11" s="13"/>
      <c r="I11" s="13"/>
      <c r="J11" s="13"/>
      <c r="K11" s="13"/>
      <c r="L11" s="18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</row>
    <row r="12" spans="1:236" x14ac:dyDescent="0.15">
      <c r="A12" s="54"/>
      <c r="B12" s="10"/>
      <c r="C12" s="11"/>
      <c r="D12" s="10"/>
      <c r="E12" s="10"/>
      <c r="F12" s="12"/>
      <c r="L12" s="18"/>
    </row>
    <row r="13" spans="1:236" ht="24" x14ac:dyDescent="0.15">
      <c r="A13" s="49"/>
      <c r="B13" s="129" t="s">
        <v>4</v>
      </c>
      <c r="C13" s="129"/>
      <c r="D13" s="129"/>
      <c r="E13" s="129"/>
      <c r="F13" s="129"/>
      <c r="L13" s="18"/>
    </row>
    <row r="14" spans="1:236" x14ac:dyDescent="0.15">
      <c r="A14" s="50"/>
      <c r="B14" s="10"/>
      <c r="C14" s="11"/>
      <c r="D14" s="10"/>
      <c r="E14" s="10"/>
      <c r="F14" s="15" t="s">
        <v>78</v>
      </c>
      <c r="L14" s="18"/>
    </row>
    <row r="15" spans="1:236" x14ac:dyDescent="0.15">
      <c r="A15" s="51"/>
      <c r="B15" s="16" t="s">
        <v>20</v>
      </c>
      <c r="C15" s="17" t="s">
        <v>23</v>
      </c>
      <c r="D15" s="16" t="s">
        <v>64</v>
      </c>
      <c r="E15" s="16" t="s">
        <v>40</v>
      </c>
      <c r="F15" s="16" t="s">
        <v>80</v>
      </c>
      <c r="L15" s="18"/>
    </row>
    <row r="16" spans="1:236" x14ac:dyDescent="0.15">
      <c r="A16" s="52"/>
      <c r="B16" s="19">
        <v>1</v>
      </c>
      <c r="C16" s="20">
        <v>46356</v>
      </c>
      <c r="D16" s="19" t="s">
        <v>6</v>
      </c>
      <c r="E16" s="21">
        <v>6000005696</v>
      </c>
      <c r="F16" s="22">
        <v>1500</v>
      </c>
      <c r="L16" s="18"/>
    </row>
    <row r="17" spans="1:236" s="1" customFormat="1" x14ac:dyDescent="0.15">
      <c r="A17" s="52"/>
      <c r="B17" s="19">
        <v>2</v>
      </c>
      <c r="C17" s="73"/>
      <c r="D17" s="74"/>
      <c r="E17" s="75"/>
      <c r="F17" s="22"/>
      <c r="G17" s="13"/>
      <c r="H17" s="13"/>
      <c r="I17" s="13"/>
      <c r="J17" s="13"/>
      <c r="K17" s="13"/>
      <c r="L17" s="18"/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</row>
    <row r="18" spans="1:236" s="1" customFormat="1" x14ac:dyDescent="0.15">
      <c r="A18" s="52"/>
      <c r="B18" s="19">
        <v>3</v>
      </c>
      <c r="C18" s="20"/>
      <c r="D18" s="19"/>
      <c r="E18" s="21"/>
      <c r="F18" s="22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</row>
    <row r="19" spans="1:236" x14ac:dyDescent="0.15">
      <c r="A19" s="52"/>
      <c r="B19" s="19">
        <v>4</v>
      </c>
      <c r="C19" s="20"/>
      <c r="D19" s="19"/>
      <c r="E19" s="21"/>
      <c r="F19" s="22"/>
    </row>
    <row r="20" spans="1:236" s="1" customFormat="1" x14ac:dyDescent="0.15">
      <c r="A20" s="52"/>
      <c r="B20" s="10"/>
      <c r="C20" s="11"/>
      <c r="D20" s="10"/>
      <c r="E20" s="10"/>
      <c r="F20" s="23">
        <f>SUM(F16:F19)</f>
        <v>1500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</row>
    <row r="21" spans="1:236" x14ac:dyDescent="0.15">
      <c r="A21" s="53"/>
      <c r="B21" s="10"/>
      <c r="C21" s="11"/>
      <c r="D21" s="10"/>
      <c r="E21" s="10" t="s">
        <v>77</v>
      </c>
      <c r="F21" s="23">
        <v>1500</v>
      </c>
    </row>
    <row r="22" spans="1:236" s="1" customFormat="1" x14ac:dyDescent="0.15">
      <c r="A22" s="53"/>
      <c r="B22" s="10"/>
      <c r="C22" s="11"/>
      <c r="D22" s="10"/>
      <c r="E22" s="10" t="s">
        <v>62</v>
      </c>
      <c r="F22" s="23">
        <v>0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</row>
    <row r="23" spans="1:236" x14ac:dyDescent="0.15">
      <c r="B23" s="10"/>
      <c r="C23" s="11"/>
      <c r="D23" s="10"/>
      <c r="E23" s="10"/>
      <c r="F23" s="12"/>
    </row>
    <row r="24" spans="1:236" ht="24" x14ac:dyDescent="0.15">
      <c r="A24" s="49"/>
    </row>
    <row r="25" spans="1:236" ht="24" x14ac:dyDescent="0.15">
      <c r="A25" s="50"/>
      <c r="B25" s="49"/>
      <c r="C25" s="49"/>
    </row>
    <row r="26" spans="1:236" x14ac:dyDescent="0.15">
      <c r="A26" s="51"/>
      <c r="B26" s="50"/>
      <c r="C26" s="50"/>
    </row>
    <row r="27" spans="1:236" x14ac:dyDescent="0.15">
      <c r="A27" s="52"/>
      <c r="B27" s="51"/>
      <c r="C27" s="51"/>
    </row>
    <row r="28" spans="1:236" s="1" customFormat="1" x14ac:dyDescent="0.15">
      <c r="A28" s="52"/>
      <c r="B28" s="52"/>
      <c r="C28" s="5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</row>
    <row r="29" spans="1:236" s="1" customFormat="1" x14ac:dyDescent="0.15">
      <c r="A29" s="52"/>
      <c r="B29" s="52"/>
      <c r="C29" s="52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</row>
    <row r="30" spans="1:236" x14ac:dyDescent="0.15">
      <c r="A30" s="52"/>
      <c r="B30" s="52"/>
      <c r="C30" s="52"/>
    </row>
    <row r="31" spans="1:236" s="1" customFormat="1" x14ac:dyDescent="0.15">
      <c r="A31" s="52"/>
      <c r="B31" s="52"/>
      <c r="C31" s="5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</row>
    <row r="32" spans="1:236" s="1" customFormat="1" x14ac:dyDescent="0.15">
      <c r="A32" s="52"/>
      <c r="B32" s="52"/>
      <c r="C32" s="5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</row>
    <row r="33" spans="1:3" x14ac:dyDescent="0.15">
      <c r="A33" s="53"/>
      <c r="B33" s="52"/>
      <c r="C33" s="52"/>
    </row>
    <row r="34" spans="1:3" x14ac:dyDescent="0.15">
      <c r="B34" s="52"/>
      <c r="C34" s="52"/>
    </row>
    <row r="35" spans="1:3" ht="24" x14ac:dyDescent="0.15">
      <c r="A35" s="49"/>
      <c r="B35" s="52"/>
      <c r="C35" s="52"/>
    </row>
    <row r="36" spans="1:3" x14ac:dyDescent="0.15">
      <c r="A36" s="50"/>
      <c r="B36" s="52"/>
      <c r="C36" s="52"/>
    </row>
    <row r="37" spans="1:3" x14ac:dyDescent="0.15">
      <c r="A37" s="51"/>
      <c r="B37" s="52"/>
      <c r="C37" s="52"/>
    </row>
    <row r="38" spans="1:3" x14ac:dyDescent="0.15">
      <c r="A38" s="52"/>
      <c r="B38" s="52"/>
      <c r="C38" s="52"/>
    </row>
    <row r="39" spans="1:3" x14ac:dyDescent="0.15">
      <c r="A39" s="52"/>
      <c r="B39" s="52"/>
      <c r="C39" s="52"/>
    </row>
    <row r="40" spans="1:3" x14ac:dyDescent="0.15">
      <c r="A40" s="52"/>
      <c r="B40" s="52"/>
      <c r="C40" s="52"/>
    </row>
    <row r="41" spans="1:3" x14ac:dyDescent="0.15">
      <c r="A41" s="52"/>
      <c r="B41" s="53"/>
      <c r="C41" s="53"/>
    </row>
    <row r="42" spans="1:3" x14ac:dyDescent="0.15">
      <c r="A42" s="52"/>
    </row>
    <row r="43" spans="1:3" ht="24" x14ac:dyDescent="0.15">
      <c r="A43" s="52"/>
      <c r="B43" s="49"/>
      <c r="C43" s="49"/>
    </row>
    <row r="44" spans="1:3" x14ac:dyDescent="0.15">
      <c r="A44" s="52"/>
      <c r="B44" s="50"/>
      <c r="C44" s="50"/>
    </row>
    <row r="45" spans="1:3" x14ac:dyDescent="0.15">
      <c r="A45" s="52"/>
      <c r="B45" s="51"/>
      <c r="C45" s="51"/>
    </row>
    <row r="46" spans="1:3" x14ac:dyDescent="0.15">
      <c r="A46" s="52"/>
      <c r="B46" s="52"/>
      <c r="C46" s="52"/>
    </row>
    <row r="47" spans="1:3" x14ac:dyDescent="0.15">
      <c r="A47" s="52"/>
      <c r="B47" s="52"/>
      <c r="C47" s="52"/>
    </row>
    <row r="48" spans="1:3" x14ac:dyDescent="0.15">
      <c r="A48" s="52"/>
      <c r="B48" s="52"/>
      <c r="C48" s="52"/>
    </row>
    <row r="49" spans="1:3" x14ac:dyDescent="0.15">
      <c r="A49" s="52"/>
      <c r="B49" s="52"/>
      <c r="C49" s="52"/>
    </row>
    <row r="50" spans="1:3" x14ac:dyDescent="0.15">
      <c r="A50" s="52"/>
      <c r="B50" s="52"/>
      <c r="C50" s="52"/>
    </row>
    <row r="51" spans="1:3" x14ac:dyDescent="0.15">
      <c r="A51" s="53"/>
      <c r="B51" s="52"/>
      <c r="C51" s="52"/>
    </row>
    <row r="52" spans="1:3" x14ac:dyDescent="0.15">
      <c r="B52" s="52"/>
      <c r="C52" s="52"/>
    </row>
    <row r="53" spans="1:3" ht="24" x14ac:dyDescent="0.15">
      <c r="A53" s="49"/>
      <c r="B53" s="52"/>
      <c r="C53" s="52"/>
    </row>
    <row r="54" spans="1:3" x14ac:dyDescent="0.15">
      <c r="A54" s="50"/>
      <c r="B54" s="52"/>
      <c r="C54" s="52"/>
    </row>
    <row r="55" spans="1:3" x14ac:dyDescent="0.15">
      <c r="A55" s="51"/>
      <c r="B55" s="52"/>
      <c r="C55" s="52"/>
    </row>
    <row r="56" spans="1:3" x14ac:dyDescent="0.15">
      <c r="A56" s="52"/>
      <c r="B56" s="52"/>
      <c r="C56" s="52"/>
    </row>
    <row r="57" spans="1:3" x14ac:dyDescent="0.15">
      <c r="A57" s="52"/>
      <c r="B57" s="52"/>
      <c r="C57" s="52"/>
    </row>
    <row r="58" spans="1:3" x14ac:dyDescent="0.15">
      <c r="A58" s="52"/>
      <c r="B58" s="52"/>
      <c r="C58" s="52"/>
    </row>
    <row r="59" spans="1:3" x14ac:dyDescent="0.15">
      <c r="A59" s="52"/>
      <c r="B59" s="53"/>
      <c r="C59" s="53"/>
    </row>
    <row r="60" spans="1:3" x14ac:dyDescent="0.15">
      <c r="A60" s="52"/>
    </row>
    <row r="61" spans="1:3" ht="24" x14ac:dyDescent="0.15">
      <c r="A61" s="52"/>
      <c r="B61" s="49"/>
      <c r="C61" s="49"/>
    </row>
    <row r="62" spans="1:3" x14ac:dyDescent="0.15">
      <c r="A62" s="52"/>
      <c r="B62" s="50"/>
      <c r="C62" s="50"/>
    </row>
    <row r="63" spans="1:3" x14ac:dyDescent="0.15">
      <c r="A63" s="52"/>
      <c r="B63" s="51"/>
      <c r="C63" s="51"/>
    </row>
    <row r="64" spans="1:3" x14ac:dyDescent="0.15">
      <c r="A64" s="52"/>
      <c r="B64" s="52"/>
      <c r="C64" s="52"/>
    </row>
    <row r="65" spans="1:3" x14ac:dyDescent="0.15">
      <c r="A65" s="52"/>
      <c r="B65" s="52"/>
      <c r="C65" s="52"/>
    </row>
    <row r="66" spans="1:3" x14ac:dyDescent="0.15">
      <c r="A66" s="52"/>
      <c r="B66" s="52"/>
      <c r="C66" s="52"/>
    </row>
    <row r="67" spans="1:3" x14ac:dyDescent="0.15">
      <c r="A67" s="52"/>
      <c r="B67" s="52"/>
      <c r="C67" s="52"/>
    </row>
    <row r="68" spans="1:3" x14ac:dyDescent="0.15">
      <c r="A68" s="52"/>
      <c r="B68" s="52"/>
      <c r="C68" s="52"/>
    </row>
    <row r="69" spans="1:3" x14ac:dyDescent="0.15">
      <c r="A69" s="53"/>
      <c r="B69" s="52"/>
      <c r="C69" s="52"/>
    </row>
    <row r="70" spans="1:3" x14ac:dyDescent="0.15">
      <c r="B70" s="52"/>
      <c r="C70" s="52"/>
    </row>
    <row r="71" spans="1:3" ht="24" x14ac:dyDescent="0.15">
      <c r="A71" s="49"/>
      <c r="B71" s="52"/>
      <c r="C71" s="52"/>
    </row>
    <row r="72" spans="1:3" x14ac:dyDescent="0.15">
      <c r="A72" s="50"/>
      <c r="B72" s="52"/>
      <c r="C72" s="52"/>
    </row>
    <row r="73" spans="1:3" x14ac:dyDescent="0.15">
      <c r="A73" s="51"/>
      <c r="B73" s="52"/>
      <c r="C73" s="52"/>
    </row>
    <row r="74" spans="1:3" x14ac:dyDescent="0.15">
      <c r="A74" s="52"/>
      <c r="B74" s="52"/>
      <c r="C74" s="52"/>
    </row>
    <row r="75" spans="1:3" x14ac:dyDescent="0.15">
      <c r="A75" s="52"/>
      <c r="B75" s="52"/>
      <c r="C75" s="52"/>
    </row>
    <row r="76" spans="1:3" x14ac:dyDescent="0.15">
      <c r="A76" s="52"/>
      <c r="B76" s="52"/>
      <c r="C76" s="52"/>
    </row>
    <row r="77" spans="1:3" x14ac:dyDescent="0.15">
      <c r="A77" s="52"/>
      <c r="B77" s="53"/>
      <c r="C77" s="53"/>
    </row>
    <row r="78" spans="1:3" x14ac:dyDescent="0.15">
      <c r="A78" s="52"/>
    </row>
    <row r="79" spans="1:3" ht="24" x14ac:dyDescent="0.15">
      <c r="A79" s="52"/>
      <c r="B79" s="49"/>
      <c r="C79" s="49"/>
    </row>
    <row r="80" spans="1:3" x14ac:dyDescent="0.15">
      <c r="A80" s="52"/>
      <c r="B80" s="50"/>
      <c r="C80" s="50"/>
    </row>
    <row r="81" spans="1:9" x14ac:dyDescent="0.15">
      <c r="A81" s="52"/>
      <c r="B81" s="51"/>
      <c r="C81" s="51"/>
    </row>
    <row r="82" spans="1:9" x14ac:dyDescent="0.15">
      <c r="A82" s="52"/>
      <c r="B82" s="52"/>
      <c r="C82" s="52"/>
    </row>
    <row r="83" spans="1:9" x14ac:dyDescent="0.15">
      <c r="A83" s="52"/>
      <c r="B83" s="52"/>
      <c r="C83" s="52"/>
    </row>
    <row r="84" spans="1:9" x14ac:dyDescent="0.15">
      <c r="A84" s="52"/>
      <c r="B84" s="52"/>
      <c r="C84" s="52"/>
    </row>
    <row r="85" spans="1:9" x14ac:dyDescent="0.15">
      <c r="A85" s="52"/>
      <c r="B85" s="52"/>
      <c r="C85" s="52"/>
      <c r="I85" s="18"/>
    </row>
    <row r="86" spans="1:9" x14ac:dyDescent="0.15">
      <c r="A86" s="52"/>
      <c r="B86" s="52"/>
      <c r="C86" s="52"/>
      <c r="I86" s="18"/>
    </row>
    <row r="87" spans="1:9" x14ac:dyDescent="0.15">
      <c r="A87" s="53"/>
      <c r="B87" s="52"/>
      <c r="C87" s="52"/>
    </row>
    <row r="88" spans="1:9" x14ac:dyDescent="0.15">
      <c r="B88" s="52"/>
      <c r="C88" s="52"/>
    </row>
    <row r="89" spans="1:9" ht="24" x14ac:dyDescent="0.15">
      <c r="A89" s="49"/>
      <c r="B89" s="52"/>
      <c r="C89" s="52"/>
    </row>
    <row r="90" spans="1:9" x14ac:dyDescent="0.15">
      <c r="A90" s="50"/>
      <c r="B90" s="52"/>
      <c r="C90" s="52"/>
    </row>
    <row r="91" spans="1:9" x14ac:dyDescent="0.15">
      <c r="A91" s="51"/>
      <c r="B91" s="52"/>
      <c r="C91" s="52"/>
    </row>
    <row r="92" spans="1:9" x14ac:dyDescent="0.15">
      <c r="A92" s="52"/>
      <c r="B92" s="52"/>
      <c r="C92" s="52"/>
    </row>
    <row r="93" spans="1:9" x14ac:dyDescent="0.15">
      <c r="A93" s="52"/>
      <c r="B93" s="52"/>
      <c r="C93" s="52"/>
    </row>
    <row r="94" spans="1:9" x14ac:dyDescent="0.15">
      <c r="A94" s="52"/>
      <c r="B94" s="52"/>
      <c r="C94" s="52"/>
    </row>
    <row r="95" spans="1:9" x14ac:dyDescent="0.15">
      <c r="A95" s="52"/>
      <c r="B95" s="53"/>
      <c r="C95" s="53"/>
    </row>
    <row r="96" spans="1:9" x14ac:dyDescent="0.15">
      <c r="A96" s="52"/>
    </row>
    <row r="97" spans="1:3" ht="24" x14ac:dyDescent="0.15">
      <c r="A97" s="52"/>
      <c r="B97" s="49"/>
      <c r="C97" s="49"/>
    </row>
    <row r="98" spans="1:3" x14ac:dyDescent="0.15">
      <c r="A98" s="52"/>
      <c r="B98" s="50"/>
      <c r="C98" s="50"/>
    </row>
    <row r="99" spans="1:3" x14ac:dyDescent="0.15">
      <c r="A99" s="52"/>
      <c r="B99" s="51"/>
      <c r="C99" s="51"/>
    </row>
    <row r="100" spans="1:3" x14ac:dyDescent="0.15">
      <c r="A100" s="52"/>
      <c r="B100" s="52"/>
      <c r="C100" s="52"/>
    </row>
    <row r="101" spans="1:3" x14ac:dyDescent="0.15">
      <c r="A101" s="52"/>
      <c r="B101" s="52"/>
      <c r="C101" s="52"/>
    </row>
    <row r="102" spans="1:3" x14ac:dyDescent="0.15">
      <c r="A102" s="52"/>
      <c r="B102" s="52"/>
      <c r="C102" s="52"/>
    </row>
    <row r="103" spans="1:3" x14ac:dyDescent="0.15">
      <c r="A103" s="52"/>
      <c r="B103" s="52"/>
      <c r="C103" s="52"/>
    </row>
    <row r="104" spans="1:3" x14ac:dyDescent="0.15">
      <c r="A104" s="52"/>
      <c r="B104" s="52"/>
      <c r="C104" s="52"/>
    </row>
    <row r="105" spans="1:3" x14ac:dyDescent="0.15">
      <c r="A105" s="53"/>
      <c r="B105" s="52"/>
      <c r="C105" s="52"/>
    </row>
    <row r="106" spans="1:3" x14ac:dyDescent="0.15">
      <c r="B106" s="52"/>
      <c r="C106" s="52"/>
    </row>
    <row r="107" spans="1:3" ht="24" x14ac:dyDescent="0.15">
      <c r="A107" s="49"/>
      <c r="B107" s="52"/>
      <c r="C107" s="52"/>
    </row>
    <row r="108" spans="1:3" x14ac:dyDescent="0.15">
      <c r="A108" s="50"/>
      <c r="B108" s="52"/>
      <c r="C108" s="52"/>
    </row>
    <row r="109" spans="1:3" x14ac:dyDescent="0.15">
      <c r="A109" s="51"/>
      <c r="B109" s="52"/>
      <c r="C109" s="52"/>
    </row>
    <row r="110" spans="1:3" x14ac:dyDescent="0.15">
      <c r="A110" s="52"/>
      <c r="B110" s="52"/>
      <c r="C110" s="52"/>
    </row>
    <row r="111" spans="1:3" x14ac:dyDescent="0.15">
      <c r="A111" s="52"/>
      <c r="B111" s="52"/>
      <c r="C111" s="52"/>
    </row>
    <row r="112" spans="1:3" x14ac:dyDescent="0.15">
      <c r="A112" s="52"/>
      <c r="B112" s="52"/>
      <c r="C112" s="52"/>
    </row>
    <row r="113" spans="1:3" x14ac:dyDescent="0.15">
      <c r="A113" s="52"/>
      <c r="B113" s="53"/>
      <c r="C113" s="53"/>
    </row>
    <row r="114" spans="1:3" x14ac:dyDescent="0.15">
      <c r="A114" s="52"/>
    </row>
    <row r="115" spans="1:3" ht="24" x14ac:dyDescent="0.15">
      <c r="A115" s="52"/>
      <c r="B115" s="49"/>
      <c r="C115" s="49"/>
    </row>
    <row r="116" spans="1:3" x14ac:dyDescent="0.15">
      <c r="A116" s="52"/>
      <c r="B116" s="50"/>
      <c r="C116" s="50"/>
    </row>
    <row r="117" spans="1:3" x14ac:dyDescent="0.15">
      <c r="A117" s="52"/>
      <c r="B117" s="51"/>
      <c r="C117" s="51"/>
    </row>
    <row r="118" spans="1:3" x14ac:dyDescent="0.15">
      <c r="A118" s="52"/>
      <c r="B118" s="52"/>
      <c r="C118" s="52"/>
    </row>
    <row r="119" spans="1:3" x14ac:dyDescent="0.15">
      <c r="A119" s="52"/>
      <c r="B119" s="52"/>
      <c r="C119" s="52"/>
    </row>
    <row r="120" spans="1:3" x14ac:dyDescent="0.15">
      <c r="A120" s="52"/>
      <c r="B120" s="52"/>
      <c r="C120" s="52"/>
    </row>
    <row r="121" spans="1:3" x14ac:dyDescent="0.15">
      <c r="A121" s="52"/>
      <c r="B121" s="52"/>
      <c r="C121" s="52"/>
    </row>
    <row r="122" spans="1:3" x14ac:dyDescent="0.15">
      <c r="A122" s="52"/>
      <c r="B122" s="52"/>
      <c r="C122" s="52"/>
    </row>
    <row r="123" spans="1:3" x14ac:dyDescent="0.15">
      <c r="A123" s="53"/>
      <c r="B123" s="52"/>
      <c r="C123" s="52"/>
    </row>
    <row r="124" spans="1:3" x14ac:dyDescent="0.15">
      <c r="B124" s="52"/>
      <c r="C124" s="52"/>
    </row>
    <row r="125" spans="1:3" ht="24" x14ac:dyDescent="0.15">
      <c r="A125" s="49"/>
      <c r="B125" s="52"/>
      <c r="C125" s="52"/>
    </row>
    <row r="126" spans="1:3" x14ac:dyDescent="0.15">
      <c r="A126" s="50"/>
      <c r="B126" s="52"/>
      <c r="C126" s="52"/>
    </row>
    <row r="127" spans="1:3" x14ac:dyDescent="0.15">
      <c r="A127" s="51"/>
      <c r="B127" s="52"/>
      <c r="C127" s="52"/>
    </row>
    <row r="128" spans="1:3" x14ac:dyDescent="0.15">
      <c r="A128" s="52"/>
      <c r="B128" s="52"/>
      <c r="C128" s="52"/>
    </row>
    <row r="129" spans="1:3" x14ac:dyDescent="0.15">
      <c r="A129" s="52"/>
      <c r="B129" s="52"/>
      <c r="C129" s="52"/>
    </row>
    <row r="130" spans="1:3" x14ac:dyDescent="0.15">
      <c r="A130" s="52"/>
      <c r="B130" s="52"/>
      <c r="C130" s="52"/>
    </row>
    <row r="131" spans="1:3" x14ac:dyDescent="0.15">
      <c r="A131" s="52"/>
      <c r="B131" s="53"/>
      <c r="C131" s="53"/>
    </row>
    <row r="132" spans="1:3" x14ac:dyDescent="0.15">
      <c r="A132" s="52"/>
    </row>
    <row r="133" spans="1:3" x14ac:dyDescent="0.15">
      <c r="A133" s="52"/>
    </row>
    <row r="134" spans="1:3" x14ac:dyDescent="0.15">
      <c r="A134" s="52"/>
    </row>
    <row r="135" spans="1:3" x14ac:dyDescent="0.15">
      <c r="A135" s="52"/>
    </row>
    <row r="136" spans="1:3" x14ac:dyDescent="0.15">
      <c r="A136" s="52"/>
    </row>
    <row r="137" spans="1:3" x14ac:dyDescent="0.15">
      <c r="A137" s="52"/>
    </row>
    <row r="138" spans="1:3" x14ac:dyDescent="0.15">
      <c r="A138" s="52"/>
    </row>
    <row r="139" spans="1:3" x14ac:dyDescent="0.15">
      <c r="A139" s="52"/>
    </row>
    <row r="140" spans="1:3" x14ac:dyDescent="0.15">
      <c r="A140" s="52"/>
    </row>
    <row r="141" spans="1:3" x14ac:dyDescent="0.15">
      <c r="A141" s="53"/>
    </row>
  </sheetData>
  <mergeCells count="3">
    <mergeCell ref="H4:I4"/>
    <mergeCell ref="B2:F2"/>
    <mergeCell ref="B13:F13"/>
  </mergeCells>
  <phoneticPr fontId="15" type="noConversion"/>
  <pageMargins left="1.1808333396911621" right="0.39347222447395325" top="1.573888897895813" bottom="0.78694444894790649" header="0.39347222447395325" footer="0.39347222447395325"/>
  <pageSetup paperSize="9" scale="2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1496A-5AFE-404D-8195-4ABE97801C81}">
  <dimension ref="A1:AN5"/>
  <sheetViews>
    <sheetView view="pageBreakPreview" zoomScaleNormal="100" zoomScaleSheetLayoutView="100" workbookViewId="0">
      <selection activeCell="H17" sqref="H17"/>
    </sheetView>
  </sheetViews>
  <sheetFormatPr defaultColWidth="9" defaultRowHeight="16.5" x14ac:dyDescent="0.3"/>
  <cols>
    <col min="1" max="1" width="8" style="77" bestFit="1" customWidth="1"/>
    <col min="2" max="2" width="15.5" style="77" bestFit="1" customWidth="1"/>
    <col min="3" max="3" width="9" style="77" customWidth="1"/>
    <col min="4" max="4" width="9.375" style="77" bestFit="1" customWidth="1"/>
    <col min="5" max="5" width="9.375" style="77" customWidth="1"/>
    <col min="6" max="6" width="22.875" style="77" bestFit="1" customWidth="1"/>
    <col min="7" max="7" width="7.25" style="77" customWidth="1"/>
    <col min="8" max="9" width="4.375" style="77" bestFit="1" customWidth="1"/>
    <col min="10" max="11" width="4.5" style="77" bestFit="1" customWidth="1"/>
    <col min="12" max="12" width="4.375" style="77" bestFit="1" customWidth="1"/>
    <col min="13" max="15" width="5.5" style="77" bestFit="1" customWidth="1"/>
    <col min="16" max="16" width="3.625" style="77" bestFit="1" customWidth="1"/>
    <col min="17" max="17" width="4.375" style="77" bestFit="1" customWidth="1"/>
    <col min="18" max="18" width="6.125" style="77" bestFit="1" customWidth="1"/>
    <col min="19" max="20" width="7.25" style="77" customWidth="1"/>
    <col min="21" max="21" width="4.75" style="77" bestFit="1" customWidth="1"/>
    <col min="22" max="22" width="8.375" style="77" bestFit="1" customWidth="1"/>
    <col min="23" max="23" width="8" style="77" bestFit="1" customWidth="1"/>
    <col min="24" max="24" width="12.875" style="77" bestFit="1" customWidth="1"/>
    <col min="25" max="25" width="11.25" style="77" bestFit="1" customWidth="1"/>
    <col min="26" max="26" width="22.625" style="77" bestFit="1" customWidth="1"/>
    <col min="27" max="27" width="9.875" style="77" bestFit="1" customWidth="1"/>
    <col min="28" max="28" width="12.625" style="77" bestFit="1" customWidth="1"/>
    <col min="29" max="29" width="8" style="77" bestFit="1" customWidth="1"/>
    <col min="30" max="30" width="11.375" style="77" bestFit="1" customWidth="1"/>
    <col min="31" max="31" width="10.875" style="77" bestFit="1" customWidth="1"/>
    <col min="32" max="32" width="8" style="77" customWidth="1"/>
    <col min="33" max="33" width="11" style="78" bestFit="1" customWidth="1"/>
    <col min="34" max="34" width="13.875" style="78" bestFit="1" customWidth="1"/>
    <col min="35" max="35" width="8" style="78" bestFit="1" customWidth="1"/>
    <col min="36" max="36" width="13.875" style="78" customWidth="1"/>
    <col min="37" max="37" width="8.75" style="78" bestFit="1" customWidth="1"/>
    <col min="38" max="38" width="9.625" style="78" bestFit="1" customWidth="1"/>
    <col min="39" max="39" width="19.5" style="78" bestFit="1" customWidth="1"/>
    <col min="40" max="40" width="7.875" style="77" customWidth="1"/>
    <col min="41" max="16384" width="9" style="77"/>
  </cols>
  <sheetData>
    <row r="1" spans="1:40" s="89" customFormat="1" ht="30" customHeight="1" x14ac:dyDescent="0.3">
      <c r="A1" s="112" t="s">
        <v>58</v>
      </c>
      <c r="B1" s="112" t="s">
        <v>61</v>
      </c>
      <c r="C1" s="112" t="s">
        <v>29</v>
      </c>
      <c r="D1" s="112" t="s">
        <v>50</v>
      </c>
      <c r="E1" s="112" t="s">
        <v>47</v>
      </c>
      <c r="F1" s="112" t="s">
        <v>43</v>
      </c>
      <c r="G1" s="109" t="s">
        <v>63</v>
      </c>
      <c r="H1" s="109" t="s">
        <v>31</v>
      </c>
      <c r="I1" s="109" t="s">
        <v>26</v>
      </c>
      <c r="J1" s="109" t="s">
        <v>39</v>
      </c>
      <c r="K1" s="109" t="s">
        <v>30</v>
      </c>
      <c r="L1" s="109" t="s">
        <v>13</v>
      </c>
      <c r="M1" s="109" t="s">
        <v>36</v>
      </c>
      <c r="N1" s="109" t="s">
        <v>27</v>
      </c>
      <c r="O1" s="109" t="s">
        <v>16</v>
      </c>
      <c r="P1" s="109" t="s">
        <v>15</v>
      </c>
      <c r="Q1" s="109" t="s">
        <v>24</v>
      </c>
      <c r="R1" s="109" t="s">
        <v>75</v>
      </c>
      <c r="S1" s="109" t="s">
        <v>9</v>
      </c>
      <c r="T1" s="109" t="s">
        <v>79</v>
      </c>
      <c r="U1" s="112" t="s">
        <v>30</v>
      </c>
      <c r="V1" s="111" t="s">
        <v>48</v>
      </c>
      <c r="W1" s="111" t="s">
        <v>0</v>
      </c>
      <c r="X1" s="111" t="s">
        <v>45</v>
      </c>
      <c r="Y1" s="110" t="s">
        <v>67</v>
      </c>
      <c r="Z1" s="109" t="s">
        <v>60</v>
      </c>
      <c r="AA1" s="109" t="s">
        <v>12</v>
      </c>
      <c r="AB1" s="109" t="s">
        <v>84</v>
      </c>
      <c r="AC1" s="108" t="s">
        <v>69</v>
      </c>
      <c r="AD1" s="108" t="s">
        <v>59</v>
      </c>
      <c r="AE1" s="108" t="s">
        <v>55</v>
      </c>
      <c r="AF1" s="107" t="s">
        <v>11</v>
      </c>
      <c r="AG1" s="106" t="s">
        <v>54</v>
      </c>
      <c r="AH1" s="105" t="s">
        <v>72</v>
      </c>
      <c r="AI1" s="107" t="s">
        <v>51</v>
      </c>
      <c r="AJ1" s="107" t="s">
        <v>81</v>
      </c>
      <c r="AK1" s="105" t="s">
        <v>52</v>
      </c>
      <c r="AL1" s="106" t="s">
        <v>74</v>
      </c>
      <c r="AM1" s="105" t="s">
        <v>76</v>
      </c>
      <c r="AN1" s="105" t="s">
        <v>44</v>
      </c>
    </row>
    <row r="2" spans="1:40" s="89" customFormat="1" ht="30" customHeight="1" x14ac:dyDescent="0.3">
      <c r="A2" s="92" t="s">
        <v>73</v>
      </c>
      <c r="B2" s="104" t="s">
        <v>89</v>
      </c>
      <c r="C2" s="103" t="s">
        <v>25</v>
      </c>
      <c r="D2" s="103">
        <v>375507808</v>
      </c>
      <c r="E2" s="103">
        <v>8970</v>
      </c>
      <c r="F2" s="102" t="s">
        <v>86</v>
      </c>
      <c r="G2" s="95" t="s">
        <v>21</v>
      </c>
      <c r="H2" s="95" t="s">
        <v>33</v>
      </c>
      <c r="I2" s="95" t="s">
        <v>35</v>
      </c>
      <c r="J2" s="95" t="s">
        <v>53</v>
      </c>
      <c r="K2" s="95" t="s">
        <v>70</v>
      </c>
      <c r="L2" s="95" t="s">
        <v>14</v>
      </c>
      <c r="M2" s="95" t="s">
        <v>38</v>
      </c>
      <c r="N2" s="95" t="s">
        <v>34</v>
      </c>
      <c r="O2" s="95" t="s">
        <v>34</v>
      </c>
      <c r="P2" s="95" t="s">
        <v>32</v>
      </c>
      <c r="Q2" s="95" t="s">
        <v>28</v>
      </c>
      <c r="R2" s="101" t="s">
        <v>37</v>
      </c>
      <c r="S2" s="101" t="s">
        <v>19</v>
      </c>
      <c r="T2" s="95" t="s">
        <v>17</v>
      </c>
      <c r="U2" s="92" t="s">
        <v>42</v>
      </c>
      <c r="V2" s="100">
        <v>2477</v>
      </c>
      <c r="W2" s="99">
        <v>11123</v>
      </c>
      <c r="X2" s="98">
        <f>V2*W2</f>
        <v>27551671</v>
      </c>
      <c r="Y2" s="97">
        <f>X2</f>
        <v>27551671</v>
      </c>
      <c r="Z2" s="96" t="s">
        <v>85</v>
      </c>
      <c r="AA2" s="95" t="s">
        <v>65</v>
      </c>
      <c r="AB2" s="95" t="s">
        <v>8</v>
      </c>
      <c r="AC2" s="91" t="s">
        <v>66</v>
      </c>
      <c r="AD2" s="94">
        <v>5022120102</v>
      </c>
      <c r="AE2" s="91" t="s">
        <v>57</v>
      </c>
      <c r="AF2" s="91"/>
      <c r="AG2" s="93" t="s">
        <v>10</v>
      </c>
      <c r="AH2" s="91" t="s">
        <v>7</v>
      </c>
      <c r="AI2" s="91" t="s">
        <v>18</v>
      </c>
      <c r="AJ2" s="91" t="s">
        <v>82</v>
      </c>
      <c r="AK2" s="91" t="s">
        <v>41</v>
      </c>
      <c r="AL2" s="92" t="s">
        <v>71</v>
      </c>
      <c r="AM2" s="91" t="s">
        <v>83</v>
      </c>
      <c r="AN2" s="90"/>
    </row>
    <row r="3" spans="1:40" s="89" customFormat="1" ht="30" customHeight="1" thickBot="1" x14ac:dyDescent="0.35">
      <c r="A3" s="92" t="s">
        <v>73</v>
      </c>
      <c r="B3" s="104" t="s">
        <v>88</v>
      </c>
      <c r="C3" s="103" t="s">
        <v>25</v>
      </c>
      <c r="D3" s="103">
        <v>375507815</v>
      </c>
      <c r="E3" s="103">
        <v>8970</v>
      </c>
      <c r="F3" s="102" t="s">
        <v>87</v>
      </c>
      <c r="G3" s="95" t="s">
        <v>21</v>
      </c>
      <c r="H3" s="95" t="s">
        <v>33</v>
      </c>
      <c r="I3" s="95" t="s">
        <v>35</v>
      </c>
      <c r="J3" s="95" t="s">
        <v>53</v>
      </c>
      <c r="K3" s="95" t="s">
        <v>70</v>
      </c>
      <c r="L3" s="95" t="s">
        <v>14</v>
      </c>
      <c r="M3" s="95" t="s">
        <v>38</v>
      </c>
      <c r="N3" s="95" t="s">
        <v>34</v>
      </c>
      <c r="O3" s="95" t="s">
        <v>34</v>
      </c>
      <c r="P3" s="95" t="s">
        <v>32</v>
      </c>
      <c r="Q3" s="95" t="s">
        <v>28</v>
      </c>
      <c r="R3" s="101" t="s">
        <v>37</v>
      </c>
      <c r="S3" s="101" t="s">
        <v>19</v>
      </c>
      <c r="T3" s="95" t="s">
        <v>17</v>
      </c>
      <c r="U3" s="92" t="s">
        <v>42</v>
      </c>
      <c r="V3" s="100">
        <v>1500</v>
      </c>
      <c r="W3" s="99">
        <v>11920</v>
      </c>
      <c r="X3" s="98">
        <f>V3*W3</f>
        <v>17880000</v>
      </c>
      <c r="Y3" s="97">
        <f>X3</f>
        <v>17880000</v>
      </c>
      <c r="Z3" s="96" t="s">
        <v>85</v>
      </c>
      <c r="AA3" s="95" t="s">
        <v>65</v>
      </c>
      <c r="AB3" s="95" t="s">
        <v>8</v>
      </c>
      <c r="AC3" s="91" t="s">
        <v>66</v>
      </c>
      <c r="AD3" s="94">
        <v>5022120102</v>
      </c>
      <c r="AE3" s="91" t="s">
        <v>57</v>
      </c>
      <c r="AF3" s="91"/>
      <c r="AG3" s="93" t="s">
        <v>10</v>
      </c>
      <c r="AH3" s="91" t="s">
        <v>7</v>
      </c>
      <c r="AI3" s="91" t="s">
        <v>18</v>
      </c>
      <c r="AJ3" s="91" t="s">
        <v>82</v>
      </c>
      <c r="AK3" s="91" t="s">
        <v>41</v>
      </c>
      <c r="AL3" s="92" t="s">
        <v>71</v>
      </c>
      <c r="AM3" s="91" t="s">
        <v>83</v>
      </c>
      <c r="AN3" s="90"/>
    </row>
    <row r="4" spans="1:40" ht="30" customHeight="1" thickBot="1" x14ac:dyDescent="0.35">
      <c r="F4" s="88" t="s">
        <v>22</v>
      </c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5"/>
      <c r="V4" s="86">
        <f>SUM(V2:V3)</f>
        <v>3977</v>
      </c>
      <c r="W4" s="85"/>
      <c r="X4" s="84">
        <f>SUM(X2:X3)</f>
        <v>45431671</v>
      </c>
      <c r="Y4" s="83"/>
      <c r="Z4" s="83"/>
      <c r="AA4" s="83"/>
      <c r="AB4" s="83"/>
      <c r="AC4" s="82"/>
    </row>
    <row r="5" spans="1:40" ht="30" customHeight="1" x14ac:dyDescent="0.3">
      <c r="AC5" s="81" t="s">
        <v>49</v>
      </c>
      <c r="AD5" s="80"/>
      <c r="AE5" s="80"/>
      <c r="AF5" s="80"/>
      <c r="AG5" s="79"/>
      <c r="AH5" s="79"/>
      <c r="AI5" s="79"/>
      <c r="AJ5" s="79"/>
      <c r="AK5" s="79"/>
      <c r="AL5" s="79"/>
      <c r="AM5" s="79"/>
    </row>
  </sheetData>
  <phoneticPr fontId="15" type="noConversion"/>
  <pageMargins left="1.1808333396911621" right="0.19666667282581329" top="1.1808333396911621" bottom="0.78694444894790649" header="0.39347222447395325" footer="0.39347222447395325"/>
  <pageSetup paperSize="9" scale="5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FB88-0FBB-43C2-A363-D3C3F2156FF4}">
  <dimension ref="A1:IA125"/>
  <sheetViews>
    <sheetView view="pageBreakPreview" zoomScaleNormal="100" zoomScaleSheetLayoutView="100" workbookViewId="0">
      <selection activeCell="I19" sqref="I19"/>
    </sheetView>
  </sheetViews>
  <sheetFormatPr defaultColWidth="9" defaultRowHeight="16.5" x14ac:dyDescent="0.15"/>
  <cols>
    <col min="1" max="1" width="5.25" style="12" customWidth="1"/>
    <col min="2" max="2" width="9.125" style="12" customWidth="1"/>
    <col min="3" max="3" width="16.75" style="12" customWidth="1"/>
    <col min="4" max="4" width="17.5" style="114" bestFit="1" customWidth="1"/>
    <col min="5" max="5" width="17.125" style="114" customWidth="1"/>
    <col min="6" max="6" width="15.375" style="114" customWidth="1"/>
    <col min="7" max="7" width="5.5" style="114" customWidth="1"/>
    <col min="8" max="8" width="18.5" style="114" bestFit="1" customWidth="1"/>
    <col min="9" max="9" width="25.875" style="114" bestFit="1" customWidth="1"/>
    <col min="10" max="10" width="12.625" style="114" bestFit="1" customWidth="1"/>
    <col min="11" max="11" width="10.625" style="114" bestFit="1" customWidth="1"/>
    <col min="12" max="12" width="16.375" style="114" bestFit="1" customWidth="1"/>
    <col min="13" max="187" width="9" style="114"/>
    <col min="188" max="235" width="9" style="113"/>
    <col min="236" max="16384" width="9" style="77"/>
  </cols>
  <sheetData>
    <row r="1" spans="1:11" x14ac:dyDescent="0.15">
      <c r="B1" s="115"/>
      <c r="C1" s="11"/>
      <c r="D1" s="115"/>
      <c r="E1" s="115"/>
      <c r="F1" s="12"/>
    </row>
    <row r="2" spans="1:11" ht="24" x14ac:dyDescent="0.15">
      <c r="A2" s="128"/>
      <c r="B2" s="132" t="s">
        <v>3</v>
      </c>
      <c r="C2" s="132"/>
      <c r="D2" s="132"/>
      <c r="E2" s="132"/>
      <c r="F2" s="132"/>
    </row>
    <row r="3" spans="1:11" ht="24" x14ac:dyDescent="0.15">
      <c r="A3" s="118"/>
      <c r="B3" s="115"/>
      <c r="C3" s="11"/>
      <c r="D3" s="115"/>
      <c r="E3" s="115"/>
      <c r="F3" s="15" t="s">
        <v>78</v>
      </c>
      <c r="H3" s="126" t="s">
        <v>61</v>
      </c>
      <c r="I3" s="126" t="s">
        <v>56</v>
      </c>
      <c r="J3" s="126" t="s">
        <v>1</v>
      </c>
      <c r="K3" s="126" t="s">
        <v>90</v>
      </c>
    </row>
    <row r="4" spans="1:11" x14ac:dyDescent="0.15">
      <c r="A4" s="15"/>
      <c r="B4" s="122" t="s">
        <v>20</v>
      </c>
      <c r="C4" s="123" t="s">
        <v>23</v>
      </c>
      <c r="D4" s="122" t="s">
        <v>64</v>
      </c>
      <c r="E4" s="122" t="s">
        <v>40</v>
      </c>
      <c r="F4" s="122" t="s">
        <v>80</v>
      </c>
      <c r="G4" s="18"/>
      <c r="H4" s="133" t="s">
        <v>1</v>
      </c>
      <c r="I4" s="134"/>
      <c r="J4" s="60">
        <f>SUM(J5:J6)</f>
        <v>3977</v>
      </c>
      <c r="K4" s="60">
        <f>SUM(K5:K6)</f>
        <v>3977</v>
      </c>
    </row>
    <row r="5" spans="1:11" x14ac:dyDescent="0.15">
      <c r="A5" s="117"/>
      <c r="B5" s="121">
        <v>1</v>
      </c>
      <c r="C5" s="73">
        <v>46416</v>
      </c>
      <c r="D5" s="125" t="s">
        <v>6</v>
      </c>
      <c r="E5" s="124">
        <v>6000005696</v>
      </c>
      <c r="F5" s="119">
        <v>2477</v>
      </c>
      <c r="G5" s="18"/>
      <c r="H5" s="127" t="s">
        <v>46</v>
      </c>
      <c r="I5" s="126" t="s">
        <v>86</v>
      </c>
      <c r="J5" s="60">
        <f t="shared" ref="J5:J6" si="0">SUM(K5:K5)</f>
        <v>2477</v>
      </c>
      <c r="K5" s="60">
        <v>2477</v>
      </c>
    </row>
    <row r="6" spans="1:11" x14ac:dyDescent="0.15">
      <c r="A6" s="116"/>
      <c r="B6" s="121">
        <v>2</v>
      </c>
      <c r="C6" s="73"/>
      <c r="D6" s="125"/>
      <c r="E6" s="124"/>
      <c r="F6" s="119"/>
      <c r="H6" s="127" t="s">
        <v>46</v>
      </c>
      <c r="I6" s="126" t="s">
        <v>87</v>
      </c>
      <c r="J6" s="60">
        <f t="shared" si="0"/>
        <v>1500</v>
      </c>
      <c r="K6" s="60">
        <v>1500</v>
      </c>
    </row>
    <row r="7" spans="1:11" x14ac:dyDescent="0.15">
      <c r="A7" s="116"/>
      <c r="B7" s="121">
        <v>3</v>
      </c>
      <c r="C7" s="20"/>
      <c r="D7" s="121"/>
      <c r="E7" s="120"/>
      <c r="F7" s="119"/>
    </row>
    <row r="8" spans="1:11" x14ac:dyDescent="0.15">
      <c r="A8" s="116"/>
      <c r="B8" s="121">
        <v>4</v>
      </c>
      <c r="C8" s="20"/>
      <c r="D8" s="121"/>
      <c r="E8" s="120"/>
      <c r="F8" s="119"/>
    </row>
    <row r="9" spans="1:11" x14ac:dyDescent="0.15">
      <c r="A9" s="116"/>
      <c r="B9" s="115"/>
      <c r="C9" s="11"/>
      <c r="D9" s="115"/>
      <c r="E9" s="115"/>
      <c r="F9" s="23">
        <f>SUM(F5:F8)</f>
        <v>2477</v>
      </c>
    </row>
    <row r="10" spans="1:11" x14ac:dyDescent="0.15">
      <c r="A10" s="116"/>
      <c r="B10" s="115"/>
      <c r="C10" s="11"/>
      <c r="D10" s="115"/>
      <c r="E10" s="115" t="s">
        <v>77</v>
      </c>
      <c r="F10" s="23">
        <v>0</v>
      </c>
    </row>
    <row r="11" spans="1:11" x14ac:dyDescent="0.15">
      <c r="A11" s="23"/>
      <c r="B11" s="115"/>
      <c r="C11" s="11"/>
      <c r="D11" s="115"/>
      <c r="E11" s="115" t="s">
        <v>62</v>
      </c>
      <c r="F11" s="23">
        <v>2477</v>
      </c>
    </row>
    <row r="12" spans="1:11" x14ac:dyDescent="0.15">
      <c r="A12" s="23"/>
      <c r="B12" s="115"/>
      <c r="C12" s="11"/>
      <c r="D12" s="115"/>
      <c r="E12" s="115"/>
      <c r="F12" s="12"/>
    </row>
    <row r="13" spans="1:11" ht="24" x14ac:dyDescent="0.15">
      <c r="B13" s="132" t="s">
        <v>4</v>
      </c>
      <c r="C13" s="132"/>
      <c r="D13" s="132"/>
      <c r="E13" s="132"/>
      <c r="F13" s="132"/>
    </row>
    <row r="14" spans="1:11" ht="24" x14ac:dyDescent="0.15">
      <c r="A14" s="118"/>
      <c r="B14" s="115"/>
      <c r="C14" s="11"/>
      <c r="D14" s="115"/>
      <c r="E14" s="115"/>
      <c r="F14" s="15" t="s">
        <v>78</v>
      </c>
    </row>
    <row r="15" spans="1:11" x14ac:dyDescent="0.15">
      <c r="A15" s="15"/>
      <c r="B15" s="122" t="s">
        <v>20</v>
      </c>
      <c r="C15" s="123" t="s">
        <v>23</v>
      </c>
      <c r="D15" s="122" t="s">
        <v>64</v>
      </c>
      <c r="E15" s="122" t="s">
        <v>40</v>
      </c>
      <c r="F15" s="122" t="s">
        <v>80</v>
      </c>
    </row>
    <row r="16" spans="1:11" x14ac:dyDescent="0.15">
      <c r="A16" s="117"/>
      <c r="B16" s="121">
        <v>1</v>
      </c>
      <c r="C16" s="73">
        <v>46416</v>
      </c>
      <c r="D16" s="125" t="s">
        <v>6</v>
      </c>
      <c r="E16" s="124">
        <v>6000005696</v>
      </c>
      <c r="F16" s="119">
        <v>1500</v>
      </c>
    </row>
    <row r="17" spans="1:12" x14ac:dyDescent="0.15">
      <c r="A17" s="116"/>
      <c r="B17" s="121">
        <v>2</v>
      </c>
      <c r="C17" s="73"/>
      <c r="D17" s="125"/>
      <c r="E17" s="124"/>
      <c r="F17" s="119"/>
      <c r="L17" s="18"/>
    </row>
    <row r="18" spans="1:12" x14ac:dyDescent="0.15">
      <c r="A18" s="116"/>
      <c r="B18" s="121">
        <v>3</v>
      </c>
      <c r="C18" s="20"/>
      <c r="D18" s="121"/>
      <c r="E18" s="120"/>
      <c r="F18" s="119"/>
    </row>
    <row r="19" spans="1:12" x14ac:dyDescent="0.15">
      <c r="A19" s="116"/>
      <c r="B19" s="121">
        <v>4</v>
      </c>
      <c r="C19" s="20"/>
      <c r="D19" s="121"/>
      <c r="E19" s="120"/>
      <c r="F19" s="119"/>
    </row>
    <row r="20" spans="1:12" x14ac:dyDescent="0.15">
      <c r="A20" s="116"/>
      <c r="B20" s="115"/>
      <c r="C20" s="11"/>
      <c r="D20" s="115"/>
      <c r="E20" s="115"/>
      <c r="F20" s="23">
        <f>SUM(F16:F19)</f>
        <v>1500</v>
      </c>
    </row>
    <row r="21" spans="1:12" x14ac:dyDescent="0.15">
      <c r="A21" s="116"/>
      <c r="B21" s="115"/>
      <c r="C21" s="11"/>
      <c r="D21" s="115"/>
      <c r="E21" s="115" t="s">
        <v>77</v>
      </c>
      <c r="F21" s="23">
        <v>0</v>
      </c>
    </row>
    <row r="22" spans="1:12" x14ac:dyDescent="0.15">
      <c r="A22" s="116"/>
      <c r="B22" s="115"/>
      <c r="C22" s="11"/>
      <c r="D22" s="115"/>
      <c r="E22" s="115" t="s">
        <v>62</v>
      </c>
      <c r="F22" s="23">
        <v>1500</v>
      </c>
    </row>
    <row r="23" spans="1:12" x14ac:dyDescent="0.15">
      <c r="A23" s="23"/>
      <c r="B23" s="115"/>
      <c r="C23" s="11"/>
      <c r="D23" s="115"/>
      <c r="E23" s="115"/>
      <c r="F23" s="12"/>
    </row>
    <row r="24" spans="1:12" x14ac:dyDescent="0.15">
      <c r="A24" s="116"/>
      <c r="B24" s="116"/>
      <c r="C24" s="116"/>
    </row>
    <row r="25" spans="1:12" x14ac:dyDescent="0.15">
      <c r="A25" s="116"/>
      <c r="B25" s="116"/>
      <c r="C25" s="116"/>
    </row>
    <row r="26" spans="1:12" x14ac:dyDescent="0.15">
      <c r="A26" s="116"/>
      <c r="B26" s="116"/>
      <c r="C26" s="116"/>
    </row>
    <row r="27" spans="1:12" x14ac:dyDescent="0.15">
      <c r="A27" s="116"/>
      <c r="B27" s="116"/>
      <c r="C27" s="116"/>
    </row>
    <row r="28" spans="1:12" x14ac:dyDescent="0.15">
      <c r="A28" s="116"/>
      <c r="B28" s="116"/>
      <c r="C28" s="116"/>
    </row>
    <row r="29" spans="1:12" x14ac:dyDescent="0.15">
      <c r="A29" s="116"/>
      <c r="B29" s="116"/>
      <c r="C29" s="116"/>
    </row>
    <row r="30" spans="1:12" x14ac:dyDescent="0.15">
      <c r="A30" s="116"/>
      <c r="B30" s="116"/>
      <c r="C30" s="116"/>
    </row>
    <row r="31" spans="1:12" x14ac:dyDescent="0.15">
      <c r="A31" s="116"/>
      <c r="B31" s="116"/>
      <c r="C31" s="116"/>
    </row>
    <row r="32" spans="1:12" x14ac:dyDescent="0.15">
      <c r="A32" s="116"/>
      <c r="B32" s="116"/>
      <c r="C32" s="116"/>
    </row>
    <row r="33" spans="1:3" x14ac:dyDescent="0.15">
      <c r="A33" s="116"/>
      <c r="B33" s="116"/>
      <c r="C33" s="116"/>
    </row>
    <row r="34" spans="1:3" x14ac:dyDescent="0.15">
      <c r="A34" s="116"/>
      <c r="B34" s="116"/>
      <c r="C34" s="116"/>
    </row>
    <row r="35" spans="1:3" x14ac:dyDescent="0.15">
      <c r="A35" s="23"/>
      <c r="B35" s="23"/>
      <c r="C35" s="23"/>
    </row>
    <row r="37" spans="1:3" ht="24" x14ac:dyDescent="0.15">
      <c r="A37" s="118"/>
      <c r="B37" s="118"/>
      <c r="C37" s="118"/>
    </row>
    <row r="38" spans="1:3" x14ac:dyDescent="0.15">
      <c r="A38" s="15"/>
      <c r="B38" s="15"/>
      <c r="C38" s="15"/>
    </row>
    <row r="39" spans="1:3" x14ac:dyDescent="0.15">
      <c r="A39" s="117"/>
      <c r="B39" s="117"/>
      <c r="C39" s="117"/>
    </row>
    <row r="40" spans="1:3" x14ac:dyDescent="0.15">
      <c r="A40" s="116"/>
      <c r="B40" s="116"/>
      <c r="C40" s="116"/>
    </row>
    <row r="41" spans="1:3" x14ac:dyDescent="0.15">
      <c r="A41" s="116"/>
      <c r="B41" s="116"/>
      <c r="C41" s="116"/>
    </row>
    <row r="42" spans="1:3" x14ac:dyDescent="0.15">
      <c r="A42" s="116"/>
      <c r="B42" s="116"/>
      <c r="C42" s="116"/>
    </row>
    <row r="43" spans="1:3" x14ac:dyDescent="0.15">
      <c r="A43" s="116"/>
      <c r="B43" s="116"/>
      <c r="C43" s="116"/>
    </row>
    <row r="44" spans="1:3" x14ac:dyDescent="0.15">
      <c r="A44" s="116"/>
      <c r="B44" s="116"/>
      <c r="C44" s="116"/>
    </row>
    <row r="45" spans="1:3" x14ac:dyDescent="0.15">
      <c r="A45" s="116"/>
      <c r="B45" s="116"/>
      <c r="C45" s="116"/>
    </row>
    <row r="46" spans="1:3" x14ac:dyDescent="0.15">
      <c r="A46" s="116"/>
      <c r="B46" s="116"/>
      <c r="C46" s="116"/>
    </row>
    <row r="47" spans="1:3" x14ac:dyDescent="0.15">
      <c r="A47" s="116"/>
      <c r="B47" s="116"/>
      <c r="C47" s="116"/>
    </row>
    <row r="48" spans="1:3" x14ac:dyDescent="0.15">
      <c r="A48" s="116"/>
      <c r="B48" s="116"/>
      <c r="C48" s="116"/>
    </row>
    <row r="49" spans="1:3" x14ac:dyDescent="0.15">
      <c r="A49" s="116"/>
      <c r="B49" s="116"/>
      <c r="C49" s="116"/>
    </row>
    <row r="50" spans="1:3" x14ac:dyDescent="0.15">
      <c r="A50" s="116"/>
      <c r="B50" s="116"/>
      <c r="C50" s="116"/>
    </row>
    <row r="51" spans="1:3" x14ac:dyDescent="0.15">
      <c r="A51" s="116"/>
      <c r="B51" s="116"/>
      <c r="C51" s="116"/>
    </row>
    <row r="52" spans="1:3" x14ac:dyDescent="0.15">
      <c r="A52" s="116"/>
      <c r="B52" s="116"/>
      <c r="C52" s="116"/>
    </row>
    <row r="53" spans="1:3" x14ac:dyDescent="0.15">
      <c r="A53" s="23"/>
      <c r="B53" s="23"/>
      <c r="C53" s="23"/>
    </row>
    <row r="55" spans="1:3" ht="24" x14ac:dyDescent="0.15">
      <c r="A55" s="118"/>
      <c r="B55" s="118"/>
      <c r="C55" s="118"/>
    </row>
    <row r="56" spans="1:3" x14ac:dyDescent="0.15">
      <c r="A56" s="15"/>
      <c r="B56" s="15"/>
      <c r="C56" s="15"/>
    </row>
    <row r="57" spans="1:3" x14ac:dyDescent="0.15">
      <c r="A57" s="117"/>
      <c r="B57" s="117"/>
      <c r="C57" s="117"/>
    </row>
    <row r="58" spans="1:3" x14ac:dyDescent="0.15">
      <c r="A58" s="116"/>
      <c r="B58" s="116"/>
      <c r="C58" s="116"/>
    </row>
    <row r="59" spans="1:3" x14ac:dyDescent="0.15">
      <c r="A59" s="116"/>
      <c r="B59" s="116"/>
      <c r="C59" s="116"/>
    </row>
    <row r="60" spans="1:3" x14ac:dyDescent="0.15">
      <c r="A60" s="116"/>
      <c r="B60" s="116"/>
      <c r="C60" s="116"/>
    </row>
    <row r="61" spans="1:3" x14ac:dyDescent="0.15">
      <c r="A61" s="116"/>
      <c r="B61" s="116"/>
      <c r="C61" s="116"/>
    </row>
    <row r="62" spans="1:3" x14ac:dyDescent="0.15">
      <c r="A62" s="116"/>
      <c r="B62" s="116"/>
      <c r="C62" s="116"/>
    </row>
    <row r="63" spans="1:3" x14ac:dyDescent="0.15">
      <c r="A63" s="116"/>
      <c r="B63" s="116"/>
      <c r="C63" s="116"/>
    </row>
    <row r="64" spans="1:3" x14ac:dyDescent="0.15">
      <c r="A64" s="116"/>
      <c r="B64" s="116"/>
      <c r="C64" s="116"/>
    </row>
    <row r="65" spans="1:3" x14ac:dyDescent="0.15">
      <c r="A65" s="116"/>
      <c r="B65" s="116"/>
      <c r="C65" s="116"/>
    </row>
    <row r="66" spans="1:3" x14ac:dyDescent="0.15">
      <c r="A66" s="116"/>
      <c r="B66" s="116"/>
      <c r="C66" s="116"/>
    </row>
    <row r="67" spans="1:3" x14ac:dyDescent="0.15">
      <c r="A67" s="116"/>
      <c r="B67" s="116"/>
      <c r="C67" s="116"/>
    </row>
    <row r="68" spans="1:3" x14ac:dyDescent="0.15">
      <c r="A68" s="116"/>
      <c r="B68" s="116"/>
      <c r="C68" s="116"/>
    </row>
    <row r="69" spans="1:3" x14ac:dyDescent="0.15">
      <c r="A69" s="116"/>
      <c r="B69" s="116"/>
      <c r="C69" s="116"/>
    </row>
    <row r="70" spans="1:3" x14ac:dyDescent="0.15">
      <c r="A70" s="116"/>
      <c r="B70" s="116"/>
      <c r="C70" s="116"/>
    </row>
    <row r="71" spans="1:3" x14ac:dyDescent="0.15">
      <c r="A71" s="23"/>
      <c r="B71" s="23"/>
      <c r="C71" s="23"/>
    </row>
    <row r="73" spans="1:3" ht="24" x14ac:dyDescent="0.15">
      <c r="A73" s="118"/>
      <c r="B73" s="118"/>
      <c r="C73" s="118"/>
    </row>
    <row r="74" spans="1:3" x14ac:dyDescent="0.15">
      <c r="A74" s="15"/>
      <c r="B74" s="15"/>
      <c r="C74" s="15"/>
    </row>
    <row r="75" spans="1:3" x14ac:dyDescent="0.15">
      <c r="A75" s="117"/>
      <c r="B75" s="117"/>
      <c r="C75" s="117"/>
    </row>
    <row r="76" spans="1:3" x14ac:dyDescent="0.15">
      <c r="A76" s="116"/>
      <c r="B76" s="116"/>
      <c r="C76" s="116"/>
    </row>
    <row r="77" spans="1:3" x14ac:dyDescent="0.15">
      <c r="A77" s="116"/>
      <c r="B77" s="116"/>
      <c r="C77" s="116"/>
    </row>
    <row r="78" spans="1:3" x14ac:dyDescent="0.15">
      <c r="A78" s="116"/>
      <c r="B78" s="116"/>
      <c r="C78" s="116"/>
    </row>
    <row r="79" spans="1:3" x14ac:dyDescent="0.15">
      <c r="A79" s="116"/>
      <c r="B79" s="116"/>
      <c r="C79" s="116"/>
    </row>
    <row r="80" spans="1:3" x14ac:dyDescent="0.15">
      <c r="A80" s="116"/>
      <c r="B80" s="116"/>
      <c r="C80" s="116"/>
    </row>
    <row r="81" spans="1:3" x14ac:dyDescent="0.15">
      <c r="A81" s="116"/>
      <c r="B81" s="116"/>
      <c r="C81" s="116"/>
    </row>
    <row r="82" spans="1:3" x14ac:dyDescent="0.15">
      <c r="A82" s="116"/>
      <c r="B82" s="116"/>
      <c r="C82" s="116"/>
    </row>
    <row r="83" spans="1:3" x14ac:dyDescent="0.15">
      <c r="A83" s="116"/>
      <c r="B83" s="116"/>
      <c r="C83" s="116"/>
    </row>
    <row r="84" spans="1:3" x14ac:dyDescent="0.15">
      <c r="A84" s="116"/>
      <c r="B84" s="116"/>
      <c r="C84" s="116"/>
    </row>
    <row r="85" spans="1:3" x14ac:dyDescent="0.15">
      <c r="A85" s="116"/>
      <c r="B85" s="116"/>
      <c r="C85" s="116"/>
    </row>
    <row r="86" spans="1:3" x14ac:dyDescent="0.15">
      <c r="A86" s="116"/>
      <c r="B86" s="116"/>
      <c r="C86" s="116"/>
    </row>
    <row r="87" spans="1:3" x14ac:dyDescent="0.15">
      <c r="A87" s="116"/>
      <c r="B87" s="116"/>
      <c r="C87" s="116"/>
    </row>
    <row r="88" spans="1:3" x14ac:dyDescent="0.15">
      <c r="A88" s="116"/>
      <c r="B88" s="116"/>
      <c r="C88" s="116"/>
    </row>
    <row r="89" spans="1:3" x14ac:dyDescent="0.15">
      <c r="A89" s="23"/>
      <c r="B89" s="23"/>
      <c r="C89" s="23"/>
    </row>
    <row r="91" spans="1:3" ht="24" x14ac:dyDescent="0.15">
      <c r="A91" s="118"/>
      <c r="B91" s="118"/>
      <c r="C91" s="118"/>
    </row>
    <row r="92" spans="1:3" x14ac:dyDescent="0.15">
      <c r="A92" s="15"/>
      <c r="B92" s="15"/>
      <c r="C92" s="15"/>
    </row>
    <row r="93" spans="1:3" x14ac:dyDescent="0.15">
      <c r="A93" s="117"/>
      <c r="B93" s="117"/>
      <c r="C93" s="117"/>
    </row>
    <row r="94" spans="1:3" x14ac:dyDescent="0.15">
      <c r="A94" s="116"/>
      <c r="B94" s="116"/>
      <c r="C94" s="116"/>
    </row>
    <row r="95" spans="1:3" x14ac:dyDescent="0.15">
      <c r="A95" s="116"/>
      <c r="B95" s="116"/>
      <c r="C95" s="116"/>
    </row>
    <row r="96" spans="1:3" x14ac:dyDescent="0.15">
      <c r="A96" s="116"/>
      <c r="B96" s="116"/>
      <c r="C96" s="116"/>
    </row>
    <row r="97" spans="1:9" x14ac:dyDescent="0.15">
      <c r="A97" s="116"/>
      <c r="B97" s="116"/>
      <c r="C97" s="116"/>
    </row>
    <row r="98" spans="1:9" x14ac:dyDescent="0.15">
      <c r="A98" s="116"/>
      <c r="B98" s="116"/>
      <c r="C98" s="116"/>
    </row>
    <row r="99" spans="1:9" x14ac:dyDescent="0.15">
      <c r="A99" s="116"/>
      <c r="B99" s="116"/>
      <c r="C99" s="116"/>
    </row>
    <row r="100" spans="1:9" x14ac:dyDescent="0.15">
      <c r="A100" s="116"/>
      <c r="B100" s="116"/>
      <c r="C100" s="116"/>
    </row>
    <row r="101" spans="1:9" x14ac:dyDescent="0.15">
      <c r="A101" s="116"/>
      <c r="B101" s="116"/>
      <c r="C101" s="116"/>
    </row>
    <row r="102" spans="1:9" x14ac:dyDescent="0.15">
      <c r="A102" s="116"/>
      <c r="B102" s="116"/>
      <c r="C102" s="116"/>
    </row>
    <row r="103" spans="1:9" x14ac:dyDescent="0.15">
      <c r="A103" s="116"/>
      <c r="B103" s="116"/>
      <c r="C103" s="116"/>
    </row>
    <row r="104" spans="1:9" x14ac:dyDescent="0.15">
      <c r="A104" s="116"/>
      <c r="B104" s="116"/>
      <c r="C104" s="116"/>
    </row>
    <row r="105" spans="1:9" x14ac:dyDescent="0.15">
      <c r="A105" s="116"/>
      <c r="B105" s="116"/>
      <c r="C105" s="116"/>
    </row>
    <row r="106" spans="1:9" x14ac:dyDescent="0.15">
      <c r="A106" s="116"/>
      <c r="B106" s="116"/>
      <c r="C106" s="116"/>
      <c r="I106" s="18"/>
    </row>
    <row r="107" spans="1:9" x14ac:dyDescent="0.15">
      <c r="A107" s="23"/>
      <c r="B107" s="23"/>
      <c r="C107" s="23"/>
      <c r="I107" s="18"/>
    </row>
    <row r="109" spans="1:9" ht="24" x14ac:dyDescent="0.15">
      <c r="A109" s="118"/>
      <c r="B109" s="118"/>
      <c r="C109" s="118"/>
    </row>
    <row r="110" spans="1:9" x14ac:dyDescent="0.15">
      <c r="A110" s="15"/>
      <c r="B110" s="15"/>
      <c r="C110" s="15"/>
    </row>
    <row r="111" spans="1:9" x14ac:dyDescent="0.15">
      <c r="A111" s="117"/>
      <c r="B111" s="117"/>
      <c r="C111" s="117"/>
    </row>
    <row r="112" spans="1:9" x14ac:dyDescent="0.15">
      <c r="A112" s="116"/>
      <c r="B112" s="116"/>
      <c r="C112" s="116"/>
    </row>
    <row r="113" spans="1:3" x14ac:dyDescent="0.15">
      <c r="A113" s="116"/>
      <c r="B113" s="116"/>
      <c r="C113" s="116"/>
    </row>
    <row r="114" spans="1:3" x14ac:dyDescent="0.15">
      <c r="A114" s="116"/>
      <c r="B114" s="116"/>
      <c r="C114" s="116"/>
    </row>
    <row r="115" spans="1:3" x14ac:dyDescent="0.15">
      <c r="A115" s="116"/>
      <c r="B115" s="116"/>
      <c r="C115" s="116"/>
    </row>
    <row r="116" spans="1:3" x14ac:dyDescent="0.15">
      <c r="A116" s="116"/>
      <c r="B116" s="116"/>
      <c r="C116" s="116"/>
    </row>
    <row r="117" spans="1:3" x14ac:dyDescent="0.15">
      <c r="A117" s="116"/>
      <c r="B117" s="116"/>
      <c r="C117" s="116"/>
    </row>
    <row r="118" spans="1:3" x14ac:dyDescent="0.15">
      <c r="A118" s="116"/>
      <c r="B118" s="116"/>
      <c r="C118" s="116"/>
    </row>
    <row r="119" spans="1:3" x14ac:dyDescent="0.15">
      <c r="A119" s="116"/>
      <c r="B119" s="116"/>
      <c r="C119" s="116"/>
    </row>
    <row r="120" spans="1:3" x14ac:dyDescent="0.15">
      <c r="A120" s="116"/>
      <c r="B120" s="116"/>
      <c r="C120" s="116"/>
    </row>
    <row r="121" spans="1:3" x14ac:dyDescent="0.15">
      <c r="A121" s="116"/>
      <c r="B121" s="116"/>
      <c r="C121" s="116"/>
    </row>
    <row r="122" spans="1:3" x14ac:dyDescent="0.15">
      <c r="A122" s="116"/>
      <c r="B122" s="116"/>
      <c r="C122" s="116"/>
    </row>
    <row r="123" spans="1:3" x14ac:dyDescent="0.15">
      <c r="A123" s="116"/>
      <c r="B123" s="116"/>
      <c r="C123" s="116"/>
    </row>
    <row r="124" spans="1:3" x14ac:dyDescent="0.15">
      <c r="A124" s="116"/>
      <c r="B124" s="116"/>
      <c r="C124" s="116"/>
    </row>
    <row r="125" spans="1:3" x14ac:dyDescent="0.15">
      <c r="A125" s="23"/>
      <c r="B125" s="23"/>
      <c r="C125" s="23"/>
    </row>
  </sheetData>
  <mergeCells count="3">
    <mergeCell ref="H4:I4"/>
    <mergeCell ref="B2:F2"/>
    <mergeCell ref="B13:F13"/>
  </mergeCells>
  <phoneticPr fontId="15" type="noConversion"/>
  <pageMargins left="1.1808333396911621" right="0.39347222447395325" top="1.573888897895813" bottom="0.78694444894790649" header="0.39347222447395325" footer="0.39347222447395325"/>
  <pageSetup paperSize="9" scale="2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1999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조달요청서(본조)</vt:lpstr>
      <vt:lpstr>보급계획서(특전-22형)(본조)</vt:lpstr>
      <vt:lpstr>조달요청서 (연부)</vt:lpstr>
      <vt:lpstr>보급계획서(특전-22형) (연부)</vt:lpstr>
      <vt:lpstr>'보급계획서(특전-22형) (연부)'!Print_Area</vt:lpstr>
      <vt:lpstr>'보급계획서(특전-22형)(본조)'!Print_Area</vt:lpstr>
      <vt:lpstr>'조달요청서 (연부)'!Print_Area</vt:lpstr>
      <vt:lpstr>'조달요청서(본조)'!Print_Area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128</cp:revision>
  <cp:lastPrinted>2023-11-22T07:52:17Z</cp:lastPrinted>
  <dcterms:created xsi:type="dcterms:W3CDTF">2020-12-30T08:02:40Z</dcterms:created>
  <dcterms:modified xsi:type="dcterms:W3CDTF">2026-08-25T00:00:08Z</dcterms:modified>
  <cp:version>1000.0100.01</cp:version>
</cp:coreProperties>
</file>